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5200" windowHeight="12135" firstSheet="1" activeTab="1"/>
  </bookViews>
  <sheets>
    <sheet name="Утвержденная смета" sheetId="2" state="hidden" r:id="rId1"/>
    <sheet name="смета в базе" sheetId="3" r:id="rId2"/>
    <sheet name="ССР к конкурс. докум. в ц.2001г" sheetId="4" state="hidden" r:id="rId3"/>
    <sheet name="Расчет 30%" sheetId="5" state="hidden" r:id="rId4"/>
  </sheets>
  <definedNames>
    <definedName name="_xlnm.Print_Area" localSheetId="1">'смета в базе'!$A$1:$H$75</definedName>
    <definedName name="_xlnm.Print_Area" localSheetId="2">'ССР к конкурс. докум. в ц.2001г'!$A$1:$H$73</definedName>
  </definedNames>
  <calcPr calcId="125725" fullPrecision="0"/>
</workbook>
</file>

<file path=xl/calcChain.xml><?xml version="1.0" encoding="utf-8"?>
<calcChain xmlns="http://schemas.openxmlformats.org/spreadsheetml/2006/main">
  <c r="D10" i="5"/>
  <c r="F10"/>
  <c r="F18"/>
  <c r="F20"/>
  <c r="F21"/>
  <c r="D18"/>
  <c r="D20"/>
  <c r="D21"/>
  <c r="H59" i="4"/>
  <c r="H58"/>
  <c r="G52"/>
  <c r="G53"/>
  <c r="H51"/>
  <c r="H52"/>
  <c r="H50"/>
  <c r="G47"/>
  <c r="H46"/>
  <c r="H47"/>
  <c r="G41"/>
  <c r="G42"/>
  <c r="G43"/>
  <c r="H41"/>
  <c r="H40"/>
  <c r="H39"/>
  <c r="H38"/>
  <c r="G33"/>
  <c r="F33"/>
  <c r="E32"/>
  <c r="E33"/>
  <c r="D20"/>
  <c r="D21"/>
  <c r="D22"/>
  <c r="H19"/>
  <c r="H20"/>
  <c r="H21"/>
  <c r="H22"/>
  <c r="H27"/>
  <c r="H18"/>
  <c r="F15"/>
  <c r="E15"/>
  <c r="D15"/>
  <c r="H14"/>
  <c r="H15"/>
  <c r="G14"/>
  <c r="H64" i="3"/>
  <c r="H45"/>
  <c r="G47"/>
  <c r="H46"/>
  <c r="H44"/>
  <c r="G39"/>
  <c r="F39"/>
  <c r="E38"/>
  <c r="E39"/>
  <c r="D26"/>
  <c r="D27"/>
  <c r="D28"/>
  <c r="H25"/>
  <c r="H26"/>
  <c r="H27"/>
  <c r="H28"/>
  <c r="H24"/>
  <c r="F21"/>
  <c r="E21"/>
  <c r="D21"/>
  <c r="H20"/>
  <c r="H21"/>
  <c r="G20"/>
  <c r="G50" i="2"/>
  <c r="H50"/>
  <c r="D30"/>
  <c r="D31"/>
  <c r="D32"/>
  <c r="D34"/>
  <c r="H28"/>
  <c r="H29"/>
  <c r="D25"/>
  <c r="F25"/>
  <c r="H24"/>
  <c r="H25"/>
  <c r="E25"/>
  <c r="H49"/>
  <c r="G24"/>
  <c r="H65" i="3"/>
  <c r="F42" i="2"/>
  <c r="J43" i="3"/>
  <c r="G42" i="2"/>
  <c r="H47"/>
  <c r="H37" i="4"/>
  <c r="H43" i="3"/>
  <c r="E41" i="2"/>
  <c r="E42"/>
  <c r="G54" i="4"/>
  <c r="D61"/>
  <c r="D62"/>
  <c r="H57"/>
  <c r="H56" i="3"/>
  <c r="H52"/>
  <c r="H53"/>
  <c r="G53"/>
  <c r="G61" i="4"/>
  <c r="G62"/>
  <c r="G63"/>
  <c r="G64"/>
  <c r="H60"/>
  <c r="H57" i="3"/>
  <c r="G58"/>
  <c r="G59"/>
  <c r="H66" i="4"/>
  <c r="H67"/>
  <c r="H58" i="3"/>
  <c r="D25" i="4"/>
  <c r="H25"/>
  <c r="H26"/>
  <c r="D26"/>
  <c r="H30" i="2"/>
  <c r="H31"/>
  <c r="H32"/>
  <c r="D63" i="4"/>
  <c r="H62"/>
  <c r="H47" i="3"/>
  <c r="G48"/>
  <c r="D27" i="4"/>
  <c r="H61"/>
  <c r="D35" i="2"/>
  <c r="H34"/>
  <c r="H36"/>
  <c r="H37"/>
  <c r="D36"/>
  <c r="D37"/>
  <c r="G55" i="4"/>
  <c r="G48" i="2"/>
  <c r="H48"/>
  <c r="G49" i="3"/>
  <c r="D40" i="2"/>
  <c r="H40"/>
  <c r="D39"/>
  <c r="D45"/>
  <c r="H45"/>
  <c r="G46"/>
  <c r="H63" i="4"/>
  <c r="D64"/>
  <c r="H64"/>
  <c r="D66" i="2"/>
  <c r="H66"/>
  <c r="G8"/>
  <c r="H35"/>
  <c r="D31" i="4"/>
  <c r="H31"/>
  <c r="D30"/>
  <c r="D36"/>
  <c r="H36"/>
  <c r="D32"/>
  <c r="H30"/>
  <c r="H42"/>
  <c r="H43"/>
  <c r="H53"/>
  <c r="D42"/>
  <c r="D43"/>
  <c r="D53"/>
  <c r="D41" i="2"/>
  <c r="D51"/>
  <c r="D52"/>
  <c r="D60"/>
  <c r="H39"/>
  <c r="G51"/>
  <c r="H46"/>
  <c r="D61"/>
  <c r="D62"/>
  <c r="D63"/>
  <c r="H41"/>
  <c r="H42"/>
  <c r="D42"/>
  <c r="D54" i="4"/>
  <c r="H54"/>
  <c r="H55"/>
  <c r="G52" i="2"/>
  <c r="H32" i="4"/>
  <c r="H33"/>
  <c r="D33"/>
  <c r="H51" i="2"/>
  <c r="H52"/>
  <c r="H63" i="3"/>
  <c r="G54" i="2"/>
  <c r="G57"/>
  <c r="H66" i="3"/>
  <c r="D64" i="2"/>
  <c r="D65"/>
  <c r="D55" i="4"/>
  <c r="G55" i="2"/>
  <c r="H54"/>
  <c r="H55"/>
  <c r="G58"/>
  <c r="H57"/>
  <c r="G63"/>
  <c r="H58"/>
  <c r="G59"/>
  <c r="G60"/>
  <c r="H59"/>
  <c r="H60"/>
  <c r="H62"/>
  <c r="G61"/>
  <c r="H61"/>
  <c r="G62"/>
  <c r="G64"/>
  <c r="H64"/>
  <c r="H63"/>
  <c r="G65"/>
  <c r="H65"/>
  <c r="G7"/>
  <c r="G60" i="3"/>
  <c r="D31"/>
  <c r="D32"/>
  <c r="D33"/>
  <c r="H31"/>
  <c r="H32"/>
  <c r="H33"/>
  <c r="G61"/>
  <c r="E8" i="5"/>
  <c r="E10" s="1"/>
  <c r="E18" s="1"/>
  <c r="E20" s="1"/>
  <c r="E21" s="1"/>
  <c r="H68" i="3"/>
  <c r="D42"/>
  <c r="H42"/>
  <c r="D37"/>
  <c r="H37"/>
  <c r="D36"/>
  <c r="H69"/>
  <c r="J69"/>
  <c r="H36"/>
  <c r="H48"/>
  <c r="H49"/>
  <c r="H59"/>
  <c r="D48"/>
  <c r="D49"/>
  <c r="D59"/>
  <c r="D38"/>
  <c r="D60"/>
  <c r="H60"/>
  <c r="D61"/>
  <c r="C8" i="5"/>
  <c r="C10" s="1"/>
  <c r="H38" i="3"/>
  <c r="H39"/>
  <c r="D39"/>
  <c r="H61"/>
  <c r="C18" i="5" l="1"/>
  <c r="G10"/>
  <c r="G8"/>
  <c r="G18" l="1"/>
  <c r="C20"/>
  <c r="C21" l="1"/>
  <c r="G21" s="1"/>
  <c r="G20"/>
</calcChain>
</file>

<file path=xl/sharedStrings.xml><?xml version="1.0" encoding="utf-8"?>
<sst xmlns="http://schemas.openxmlformats.org/spreadsheetml/2006/main" count="332" uniqueCount="161">
  <si>
    <t>Форма N 1</t>
  </si>
  <si>
    <t>Заказчик</t>
  </si>
  <si>
    <t>(наименование организации)</t>
  </si>
  <si>
    <t>Сводный сметный расчет в сумме</t>
  </si>
  <si>
    <t>В том числе возвратных сумм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</si>
  <si>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</si>
  <si>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</si>
  <si>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</si>
  <si>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</si>
  <si>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</si>
  <si>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</si>
  <si>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</si>
  <si>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</si>
  <si>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</si>
  <si>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</si>
  <si>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инвентарря</t>
  </si>
  <si>
    <t>прочих затрат</t>
  </si>
  <si>
    <t>--</t>
  </si>
  <si>
    <t>ВСЕГО ПО ГЛАВЕ</t>
  </si>
  <si>
    <t>ГЛАВА 4. Объекты энергетического хозяйства</t>
  </si>
  <si>
    <t>ИТОГО ПО ГЛАВАМ 1-7(СМР)</t>
  </si>
  <si>
    <t>ГЛАВА 8. Временные здания и сооружения</t>
  </si>
  <si>
    <t>В ТОМ ЧИСЛЕ ВОЗВРАТНЫХ СУММ 15 ПРОЦ.</t>
  </si>
  <si>
    <t>ИТОГО ПО ГЛАВАМ 1-8(СМР)</t>
  </si>
  <si>
    <t>ГЛАВА 9. Прочие работы и затраты</t>
  </si>
  <si>
    <t>СНЕГОБОРЬБА 0,4 ПРОЦ.</t>
  </si>
  <si>
    <t>ИТОГО ПО ГЛАВАМ 1-9(СМР)</t>
  </si>
  <si>
    <t>16</t>
  </si>
  <si>
    <t>МДС 81-35.2004 ПРИЛ.8 П.9.15</t>
  </si>
  <si>
    <t>ИТОГО ПО ГЛАВАМ 1-9</t>
  </si>
  <si>
    <t>ГЛАВА 10. Содержание дирекции (технического надзора) строящегося предприятия</t>
  </si>
  <si>
    <t>ГЛАВА 12. Проектные и изыскательские работы, авторский надзор</t>
  </si>
  <si>
    <t>ПОСТ ХМАО ОТ17.04.2006Г-82п</t>
  </si>
  <si>
    <t>ПОСТ.№ 145 ОТ 5.03.2007г</t>
  </si>
  <si>
    <t>ИТОГО ПО ГЛАВАМ 1-12</t>
  </si>
  <si>
    <t>МДС 81-35.2004 п.4.96.</t>
  </si>
  <si>
    <t>ВСЕГО ПО СМЕТЕ</t>
  </si>
  <si>
    <t>В ТОМ ЧИСЛЕ ВОЗВРАТНЫХ СУММ:</t>
  </si>
  <si>
    <t xml:space="preserve">ЗАТРАТЫ НА ПРОВЕДЕНИЕ ПУСКОНАЛАДОЧНЫХ  </t>
  </si>
  <si>
    <t>МДС 81-35.2004 прил. №8 п.10.1</t>
  </si>
  <si>
    <t>РЕЗЕРВ СРЕДСТВ НА НЕПРЕДВИДЕННЫЕ РАБОТЫ И ЗАТРАТЫ  3%</t>
  </si>
  <si>
    <t>ЗАТРАТЫ,СВЯЗАННЫЕ С ПРЕМИРОВАНИЕМ ЗА ВВОД В ДЕЙСТВИЕ ОБЪЕКТА 2,45 ПРОЦ.</t>
  </si>
  <si>
    <t>Разъяснения по прим. ТЕР 2001 ХМАО</t>
  </si>
  <si>
    <t>ДОПОЛНИТЕЛЬНЫЙ ТРАНСПОРТ ПРИВОЗНЫХ И МЕСТНЫХ МАТЕРИАЛОВ 3,2%</t>
  </si>
  <si>
    <t>Письмо Минстроя от 10.10.1991г №1336-БК/1-Д</t>
  </si>
  <si>
    <t>ЗАТРАТЫ НА ЭКСПЕРТИЗУ ПРОЕКТА 33,75%.</t>
  </si>
  <si>
    <t>НДС 18%</t>
  </si>
  <si>
    <t>ВСЕГО ПО СМЕТЕ С НДС  18%</t>
  </si>
  <si>
    <t xml:space="preserve">ПРОЕКТНЫЕ И ИЗЫСКАТЕЛЬСКИЕ РАБОТЫ 3% </t>
  </si>
  <si>
    <t>ВСЕГО ПО ГЛАВЕ 8</t>
  </si>
  <si>
    <t>ВСЕГО ПО ГЛАВЕ 9</t>
  </si>
  <si>
    <t>ВСЕГО ПО ГЛАВЕ 10</t>
  </si>
  <si>
    <t xml:space="preserve">ВСЕГО ПО ГЛАВЕ 12 </t>
  </si>
  <si>
    <t>УДОРОЖАНИЕ РАБОТ В ЗИМНЕЕ ВРЕМЯ 4,3*1,1*1,05 = 4,97ПРОЦ.</t>
  </si>
  <si>
    <t>ГЛАВА 2. Основные объекты строительства</t>
  </si>
  <si>
    <t>ВСЕГО ПО ГЛАВЕ 2</t>
  </si>
  <si>
    <t>ИТОГО ПО ГЛАВЕ 2(СМР)</t>
  </si>
  <si>
    <t>ГСН-01-05-02-2007 таб.4 прил.1 п.2.4</t>
  </si>
  <si>
    <t>Закон РФ от 06.12.91. №1991-1 с изм. и доп.</t>
  </si>
  <si>
    <t>ВРЕМЕННЫЕ ЗДАНИЯ И СООРУЖЕНИЯ 3,9*0,8 =3,12%</t>
  </si>
  <si>
    <t>ГСН-81- 05-01-2007 п.2.6</t>
  </si>
  <si>
    <t>Утвержден "____"_______________ 2014  г.</t>
  </si>
  <si>
    <t>"____"_______________ 2014  г.</t>
  </si>
  <si>
    <t>ЛСР №1</t>
  </si>
  <si>
    <t>ЛСР №2</t>
  </si>
  <si>
    <t xml:space="preserve">РЕКОНСТРУКЦИЯ ПС 110кВ КНС-37 </t>
  </si>
  <si>
    <t>РЕКОНСТРУКЦИЯ ПС 110кВ ОЗЕРНАЯ</t>
  </si>
  <si>
    <t xml:space="preserve">МДС 81-35.2004 </t>
  </si>
  <si>
    <t>Пересчет в цены 2014г.   СМР=4,05; ОБ=4,04; ПРОЧ.=7,93; ПИР=3,7</t>
  </si>
  <si>
    <t>Письмог Минстроя и ЖКХ РФ от 04.08.2014г. №15285-ЕС/08</t>
  </si>
  <si>
    <t>СРЕДСТВА НА ПОКРЫТИЕ ЗАТРАТ НА СТРАХОВАНИЕ СТРОИТЕЛЬНЫХ РИСКОВ</t>
  </si>
  <si>
    <t>ТЕХНИЧЕСКИЙ НАДЗОР ЗА СТРОИТЕЛЬСТВОМ 2,14 ПРОЦ</t>
  </si>
  <si>
    <t>Составлен в ценах по состоянию на 01.01.2001г. с переводом в текущий уровень цен</t>
  </si>
  <si>
    <t>тыс.руб.</t>
  </si>
  <si>
    <t>Выполнение работ по реконструкции ПС 110 кВ в части установки периметрального ограждения (ПС 110 кВ: КНС-37; Озерная)</t>
  </si>
  <si>
    <t>Итого в базисных ценах 2001г.</t>
  </si>
  <si>
    <t>Расчет №1</t>
  </si>
  <si>
    <t xml:space="preserve">СРЕДСТВА НА ОРГАНИЗАЦИЮ ВАХТОВОГО МЕТОДА </t>
  </si>
  <si>
    <t>Приложение № 1  к письму №2836-ИП/12/ГС от 03.12.2012 г.</t>
  </si>
  <si>
    <t>Строительно-монтажные работы   И=3,89</t>
  </si>
  <si>
    <t>Приложение № 5  к письму №2836-ИП/12/ГС от 03.12.2012 г.</t>
  </si>
  <si>
    <t>Оборудование                                     И=3,82</t>
  </si>
  <si>
    <t>Пусконаладочные работы               И=5,08</t>
  </si>
  <si>
    <t>Приложение №4  к письму №2836-ИП/12/ГС от 03.12.2012 г.</t>
  </si>
  <si>
    <t>Прочие работы                                  И=7,53</t>
  </si>
  <si>
    <t>Итого в текущих ценах в ценах 4 кв.2012 г.:</t>
  </si>
  <si>
    <t>Прогноз  индексов-дефляторов и инфляции Минэкономразвития  до 2017г от 30.09.2014г.</t>
  </si>
  <si>
    <t xml:space="preserve"> индекс-дефлятор на 2013г.  ИД=1,055</t>
  </si>
  <si>
    <t xml:space="preserve"> индекс-дефлятор на 2014г.  ИД=1,046</t>
  </si>
  <si>
    <t xml:space="preserve"> индекс-дефлятор на 2015г.  ИД=1,046</t>
  </si>
  <si>
    <t>Налоги и обязательные платежи</t>
  </si>
  <si>
    <t>Налог на добавленную стоимость НДС 18%</t>
  </si>
  <si>
    <t>Всего по сводному расчету в ценах на  2015г:</t>
  </si>
  <si>
    <t>Составил: Инженер ОКС</t>
  </si>
  <si>
    <t>Синиченко А.В.</t>
  </si>
  <si>
    <t>Должность, наименование филиала</t>
  </si>
  <si>
    <t>Роспись</t>
  </si>
  <si>
    <t>ФИО</t>
  </si>
  <si>
    <t xml:space="preserve">Согласовано: Начальник ОКС </t>
  </si>
  <si>
    <t>Стригин А.П.</t>
  </si>
  <si>
    <t>СВОДНЫЙ СМЕТНЫЙ РАСЧЕТ</t>
  </si>
  <si>
    <t>Переход в текущие цены __ кв. 20__ г</t>
  </si>
  <si>
    <t xml:space="preserve">Расчет предельной цены лота  СМР </t>
  </si>
  <si>
    <t>(с учетом 30-ти % снижения в год)</t>
  </si>
  <si>
    <t>наименование стройки и филиала</t>
  </si>
  <si>
    <t>Сроки строительства: начало в 2015г., окончание - в 2015г.</t>
  </si>
  <si>
    <t>тыс.руб. с НДС</t>
  </si>
  <si>
    <t>№п/п</t>
  </si>
  <si>
    <t>Наименование</t>
  </si>
  <si>
    <t>СМР</t>
  </si>
  <si>
    <t>оборудование</t>
  </si>
  <si>
    <t>прочие</t>
  </si>
  <si>
    <t>ПНР</t>
  </si>
  <si>
    <t>Итого</t>
  </si>
  <si>
    <t xml:space="preserve">Стоимость строительства в базисных ценах на 01.01.2000 г. </t>
  </si>
  <si>
    <t>Индексы изменения сметной стоимости 4 кв. 2012 г. по письму Минрегиона России от 03.12.2012 №2836-ИП/12/ГС</t>
  </si>
  <si>
    <t>Стоимость строительства в ценах  4 кв. 2012 г.</t>
  </si>
  <si>
    <t>4</t>
  </si>
  <si>
    <t>Индексы дефляторы Минэкономразвития от 2012г. До года ввода объекта в эксплуатацию (2013г.)</t>
  </si>
  <si>
    <t>5</t>
  </si>
  <si>
    <t>Индексы дефляторы Минэкономразвития от 2012г. До года ввода объекта в эксплуатацию (2014г.)</t>
  </si>
  <si>
    <t>6</t>
  </si>
  <si>
    <t>Индексы дефляторы Минэкономразвития от 2012г. До года ввода объекта в эксплуатацию (2015г.)</t>
  </si>
  <si>
    <t>7</t>
  </si>
  <si>
    <t>Индексы дефляторы Минэкономразвития от 2012г. До года ввода объекта в эксплуатацию (2016г.)</t>
  </si>
  <si>
    <t>8</t>
  </si>
  <si>
    <t>Индексы дефляторы Минэкономразвития от 2012г. До года ввода объекта в эксплуатацию (2017г.)</t>
  </si>
  <si>
    <t>9</t>
  </si>
  <si>
    <t>Индексы дефляторы Минэкономразвития от 2012г. До года ввода объекта в эксплуатацию (2018г.)</t>
  </si>
  <si>
    <t>10</t>
  </si>
  <si>
    <t>Индексы дефляторы Минэкономразвития от 2012г. До года ввода объекта в эксплуатацию (2019г.)</t>
  </si>
  <si>
    <t>Планируемая стоимость объекта в прогнозных ценах года окончания строительства (2015)</t>
  </si>
  <si>
    <t>Коэффициент снижения инвестиционнных затрат, соответствующий году ввода объекта в эксплуатацию (2015г.)</t>
  </si>
  <si>
    <t xml:space="preserve">Планируемая (предельная) цена  с учетом 30% снижения </t>
  </si>
  <si>
    <t>Всего с НДС 18%</t>
  </si>
  <si>
    <t xml:space="preserve">Выполнение работ по реконструкции ПС 110 кВ в части установки периметрального ограждения (ПС 110 кВ: КНС-37; Озерная)  филиала ОАО "Тюменьэнерго" Нижневартовские электрические сети. </t>
  </si>
  <si>
    <t>РЕЗЕРВ СРЕДСТВ НА НЕПРЕДВИДЕННЫЕ РАБОТЫ И ЗАТРАТЫ  1,5%</t>
  </si>
  <si>
    <t>оборудования, мебели и инвентаря</t>
  </si>
  <si>
    <t>Дудникова И.Б.</t>
  </si>
  <si>
    <t>Составлена в ценах по состоянию на 3 кв. 2014г.</t>
  </si>
  <si>
    <t>ФИЛИАЛА ОАО "ТЮМЕНЬЭНЕРГО" НИЖНЕВАРТОВСКИЕ ЭЛЕКТРИЧЕСКИЕ СЕТИ</t>
  </si>
  <si>
    <r>
      <t xml:space="preserve">                     </t>
    </r>
    <r>
      <rPr>
        <b/>
        <u/>
        <sz val="10"/>
        <rFont val="Times New Roman"/>
        <family val="1"/>
        <charset val="204"/>
      </rPr>
      <t>РЕКОНСТРУКЦИЯ ПС 110кВ В ЧАСТИ УСТАНОВКИ ПЕРИМЕТРАЛЬНОГО ОГРАЖДЕНИЯ (ПС 110 кВ: КНС-37,ОЗЕРНАЯ)</t>
    </r>
  </si>
  <si>
    <t xml:space="preserve">Приложение № 1  к письму </t>
  </si>
  <si>
    <t>Строительно-монтажные работы   И=</t>
  </si>
  <si>
    <t>Прочие работы                                  И=</t>
  </si>
  <si>
    <t>Всего по сводному расчету:</t>
  </si>
  <si>
    <t>Переход в текущие цены ___ кв. 20___г.</t>
  </si>
  <si>
    <t>Приложение №1</t>
  </si>
  <si>
    <t>к договору подряда  № __________</t>
  </si>
  <si>
    <t>от   "_____"_____________ 20___г.</t>
  </si>
  <si>
    <t>Заказчик:</t>
  </si>
  <si>
    <t>Подрядчик:</t>
  </si>
  <si>
    <t>ОАО "Тюменьэнерго"</t>
  </si>
  <si>
    <t xml:space="preserve">            _____________________________ </t>
  </si>
  <si>
    <t>____________________________________</t>
  </si>
  <si>
    <t>М.П.</t>
  </si>
  <si>
    <t>СВОДНАЯ ТАБЛИЦА СТОИМОСТИ РАБОТ</t>
  </si>
  <si>
    <t>Выполнение работ по реконструкции ПС 110 кВ в части установки периметрального ограждения (ПС 110 кВ: КНС-37, Озерная)                                                                                             филиала ОАО "Тюменьэнерго" Нижневартовские электрические сети.</t>
  </si>
  <si>
    <t>Приложение №4  к              письму</t>
  </si>
  <si>
    <t xml:space="preserve">Составил: </t>
  </si>
  <si>
    <t xml:space="preserve">Согласовано: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</si>
</sst>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9" formatCode="0.000"/>
    <numFmt numFmtId="171" formatCode="#,##0.000"/>
    <numFmt numFmtId="172" formatCode="_-* #,##0.000_р_._-;\-* #,##0.000_р_._-;_-* &quot;-&quot;??_р_._-;_-@_-"/>
  </numFmts>
  <fonts count="35">
    <font>
      <sz val="10"/>
      <name val="Times New Roman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 Cyr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i/>
      <sz val="12"/>
      <name val="Times New Roman"/>
      <family val="1"/>
      <charset val="204"/>
    </font>
    <font>
      <sz val="13"/>
      <name val="Times New Roman Cyr"/>
      <charset val="204"/>
    </font>
    <font>
      <i/>
      <sz val="11"/>
      <name val="Times New Roman Cyr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5" fillId="0" borderId="0"/>
    <xf numFmtId="0" fontId="32" fillId="0" borderId="0"/>
    <xf numFmtId="43" fontId="2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horizontal="center" vertical="top"/>
    </xf>
    <xf numFmtId="2" fontId="3" fillId="0" borderId="0" xfId="0" applyNumberFormat="1" applyFont="1" applyAlignment="1">
      <alignment horizontal="right" vertical="top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horizontal="center" vertical="top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/>
    </xf>
    <xf numFmtId="0" fontId="10" fillId="0" borderId="11" xfId="0" applyFont="1" applyBorder="1" applyAlignment="1">
      <alignment horizontal="center" vertical="top"/>
    </xf>
    <xf numFmtId="2" fontId="10" fillId="0" borderId="1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vertical="top"/>
    </xf>
    <xf numFmtId="2" fontId="3" fillId="0" borderId="1" xfId="0" applyNumberFormat="1" applyFont="1" applyBorder="1" applyAlignment="1">
      <alignment horizontal="right" vertical="top"/>
    </xf>
    <xf numFmtId="0" fontId="3" fillId="0" borderId="0" xfId="0" applyFont="1" applyFill="1"/>
    <xf numFmtId="0" fontId="3" fillId="0" borderId="11" xfId="0" applyFont="1" applyFill="1" applyBorder="1" applyAlignment="1">
      <alignment horizontal="left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9" fillId="2" borderId="13" xfId="0" applyFont="1" applyFill="1" applyBorder="1" applyAlignment="1">
      <alignment horizontal="left" vertical="top" wrapText="1"/>
    </xf>
    <xf numFmtId="2" fontId="9" fillId="2" borderId="14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top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2" fontId="3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Alignment="1">
      <alignment vertical="top"/>
    </xf>
    <xf numFmtId="0" fontId="14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/>
    </xf>
    <xf numFmtId="0" fontId="14" fillId="0" borderId="0" xfId="0" applyFont="1"/>
    <xf numFmtId="49" fontId="14" fillId="0" borderId="0" xfId="0" applyNumberFormat="1" applyFont="1" applyAlignment="1">
      <alignment horizontal="left" vertical="top"/>
    </xf>
    <xf numFmtId="0" fontId="14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1" fillId="0" borderId="0" xfId="0" applyFont="1"/>
    <xf numFmtId="2" fontId="3" fillId="0" borderId="0" xfId="0" applyNumberFormat="1" applyFont="1" applyFill="1"/>
    <xf numFmtId="0" fontId="5" fillId="0" borderId="0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6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/>
    <xf numFmtId="0" fontId="10" fillId="0" borderId="0" xfId="0" applyFont="1" applyBorder="1" applyAlignment="1">
      <alignment horizontal="right" vertical="top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4" fillId="0" borderId="0" xfId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Fill="1"/>
    <xf numFmtId="169" fontId="10" fillId="0" borderId="11" xfId="0" applyNumberFormat="1" applyFont="1" applyBorder="1" applyAlignment="1">
      <alignment horizontal="right" vertical="top" wrapText="1"/>
    </xf>
    <xf numFmtId="0" fontId="19" fillId="0" borderId="11" xfId="0" applyFont="1" applyFill="1" applyBorder="1" applyAlignment="1">
      <alignment horizontal="center" vertical="top"/>
    </xf>
    <xf numFmtId="49" fontId="19" fillId="0" borderId="11" xfId="0" applyNumberFormat="1" applyFont="1" applyFill="1" applyBorder="1" applyAlignment="1">
      <alignment horizontal="left" vertical="top"/>
    </xf>
    <xf numFmtId="0" fontId="20" fillId="0" borderId="11" xfId="0" applyFont="1" applyFill="1" applyBorder="1" applyAlignment="1">
      <alignment horizontal="left" vertical="top" wrapText="1"/>
    </xf>
    <xf numFmtId="171" fontId="20" fillId="0" borderId="11" xfId="0" applyNumberFormat="1" applyFont="1" applyFill="1" applyBorder="1" applyAlignment="1">
      <alignment horizontal="right" vertical="top"/>
    </xf>
    <xf numFmtId="171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center" vertical="top"/>
    </xf>
    <xf numFmtId="49" fontId="20" fillId="0" borderId="11" xfId="0" applyNumberFormat="1" applyFont="1" applyFill="1" applyBorder="1" applyAlignment="1">
      <alignment horizontal="left" vertical="top"/>
    </xf>
    <xf numFmtId="49" fontId="10" fillId="3" borderId="0" xfId="0" applyNumberFormat="1" applyFont="1" applyFill="1" applyAlignment="1">
      <alignment horizontal="left" vertical="top"/>
    </xf>
    <xf numFmtId="0" fontId="10" fillId="3" borderId="0" xfId="0" applyFont="1" applyFill="1" applyAlignment="1">
      <alignment horizontal="left" vertical="top"/>
    </xf>
    <xf numFmtId="0" fontId="10" fillId="3" borderId="0" xfId="0" applyFont="1" applyFill="1" applyAlignment="1">
      <alignment horizontal="right" vertical="top"/>
    </xf>
    <xf numFmtId="0" fontId="21" fillId="0" borderId="0" xfId="0" applyFont="1"/>
    <xf numFmtId="0" fontId="10" fillId="0" borderId="1" xfId="0" applyFont="1" applyFill="1" applyBorder="1"/>
    <xf numFmtId="0" fontId="21" fillId="0" borderId="1" xfId="0" applyFont="1" applyBorder="1"/>
    <xf numFmtId="0" fontId="10" fillId="0" borderId="1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0" fontId="23" fillId="0" borderId="0" xfId="0" applyFont="1"/>
    <xf numFmtId="169" fontId="3" fillId="0" borderId="0" xfId="0" applyNumberFormat="1" applyFont="1" applyAlignment="1">
      <alignment vertical="top"/>
    </xf>
    <xf numFmtId="0" fontId="25" fillId="0" borderId="0" xfId="0" applyFont="1"/>
    <xf numFmtId="0" fontId="27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wrapText="1"/>
    </xf>
    <xf numFmtId="0" fontId="29" fillId="0" borderId="0" xfId="0" applyFont="1"/>
    <xf numFmtId="0" fontId="16" fillId="0" borderId="0" xfId="0" applyFont="1" applyAlignment="1">
      <alignment horizontal="righ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43" fontId="16" fillId="0" borderId="11" xfId="5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72" fontId="16" fillId="0" borderId="20" xfId="5" applyNumberFormat="1" applyFont="1" applyBorder="1" applyAlignment="1">
      <alignment vertical="center" wrapText="1"/>
    </xf>
    <xf numFmtId="172" fontId="16" fillId="0" borderId="11" xfId="0" applyNumberFormat="1" applyFont="1" applyBorder="1" applyAlignment="1">
      <alignment vertical="center" wrapText="1"/>
    </xf>
    <xf numFmtId="49" fontId="12" fillId="0" borderId="11" xfId="0" applyNumberFormat="1" applyFont="1" applyBorder="1" applyAlignment="1">
      <alignment horizontal="center" wrapText="1"/>
    </xf>
    <xf numFmtId="4" fontId="12" fillId="0" borderId="11" xfId="0" applyNumberFormat="1" applyFont="1" applyBorder="1" applyAlignment="1">
      <alignment wrapText="1"/>
    </xf>
    <xf numFmtId="171" fontId="12" fillId="0" borderId="11" xfId="0" applyNumberFormat="1" applyFont="1" applyBorder="1" applyAlignment="1">
      <alignment horizontal="center" wrapText="1"/>
    </xf>
    <xf numFmtId="4" fontId="12" fillId="0" borderId="11" xfId="0" applyNumberFormat="1" applyFont="1" applyBorder="1" applyAlignment="1">
      <alignment horizontal="center" wrapText="1"/>
    </xf>
    <xf numFmtId="4" fontId="12" fillId="0" borderId="11" xfId="0" applyNumberFormat="1" applyFont="1" applyBorder="1" applyAlignment="1">
      <alignment vertical="top" wrapText="1"/>
    </xf>
    <xf numFmtId="49" fontId="25" fillId="0" borderId="11" xfId="0" applyNumberFormat="1" applyFont="1" applyBorder="1" applyAlignment="1">
      <alignment horizontal="center" wrapText="1"/>
    </xf>
    <xf numFmtId="0" fontId="16" fillId="0" borderId="3" xfId="0" applyFont="1" applyFill="1" applyBorder="1" applyAlignment="1">
      <alignment horizontal="left" vertical="center" wrapText="1"/>
    </xf>
    <xf numFmtId="4" fontId="26" fillId="0" borderId="11" xfId="0" applyNumberFormat="1" applyFont="1" applyBorder="1" applyAlignment="1">
      <alignment wrapText="1"/>
    </xf>
    <xf numFmtId="0" fontId="26" fillId="0" borderId="20" xfId="0" applyFont="1" applyBorder="1" applyAlignment="1"/>
    <xf numFmtId="0" fontId="25" fillId="0" borderId="1" xfId="0" applyFont="1" applyBorder="1"/>
    <xf numFmtId="0" fontId="22" fillId="0" borderId="0" xfId="0" applyFont="1" applyFill="1" applyBorder="1" applyAlignment="1">
      <alignment horizontal="centerContinuous" vertical="top"/>
    </xf>
    <xf numFmtId="0" fontId="30" fillId="0" borderId="0" xfId="0" applyFont="1"/>
    <xf numFmtId="169" fontId="3" fillId="0" borderId="11" xfId="0" applyNumberFormat="1" applyFont="1" applyFill="1" applyBorder="1" applyAlignment="1">
      <alignment horizontal="center" vertical="top" wrapText="1"/>
    </xf>
    <xf numFmtId="169" fontId="3" fillId="0" borderId="11" xfId="0" applyNumberFormat="1" applyFont="1" applyFill="1" applyBorder="1" applyAlignment="1">
      <alignment horizontal="center" vertical="top"/>
    </xf>
    <xf numFmtId="169" fontId="9" fillId="2" borderId="10" xfId="0" applyNumberFormat="1" applyFont="1" applyFill="1" applyBorder="1" applyAlignment="1">
      <alignment horizontal="center" vertical="center" wrapText="1"/>
    </xf>
    <xf numFmtId="169" fontId="3" fillId="0" borderId="11" xfId="0" applyNumberFormat="1" applyFont="1" applyBorder="1" applyAlignment="1">
      <alignment horizontal="center" vertical="top" wrapText="1"/>
    </xf>
    <xf numFmtId="169" fontId="3" fillId="0" borderId="11" xfId="0" applyNumberFormat="1" applyFont="1" applyBorder="1" applyAlignment="1">
      <alignment horizontal="center" vertical="top"/>
    </xf>
    <xf numFmtId="169" fontId="9" fillId="2" borderId="1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left" vertical="top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2" fontId="10" fillId="0" borderId="11" xfId="0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right" vertical="top"/>
    </xf>
    <xf numFmtId="0" fontId="10" fillId="0" borderId="1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top" wrapText="1"/>
    </xf>
    <xf numFmtId="2" fontId="11" fillId="0" borderId="11" xfId="0" applyNumberFormat="1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 vertical="top"/>
    </xf>
    <xf numFmtId="0" fontId="16" fillId="0" borderId="0" xfId="0" applyFont="1"/>
    <xf numFmtId="0" fontId="24" fillId="0" borderId="0" xfId="0" applyFont="1" applyAlignment="1">
      <alignment horizontal="left"/>
    </xf>
    <xf numFmtId="0" fontId="24" fillId="0" borderId="0" xfId="0" applyFont="1"/>
    <xf numFmtId="0" fontId="16" fillId="0" borderId="0" xfId="0" applyFont="1" applyAlignment="1">
      <alignment horizontal="left"/>
    </xf>
    <xf numFmtId="0" fontId="24" fillId="0" borderId="0" xfId="3" applyFont="1" applyFill="1" applyAlignment="1">
      <alignment horizontal="left" vertical="top"/>
    </xf>
    <xf numFmtId="0" fontId="16" fillId="0" borderId="0" xfId="3" applyFont="1" applyFill="1" applyAlignment="1">
      <alignment horizontal="right" vertical="top"/>
    </xf>
    <xf numFmtId="0" fontId="16" fillId="0" borderId="0" xfId="0" applyFont="1" applyBorder="1" applyAlignment="1">
      <alignment horizontal="left" vertical="center"/>
    </xf>
    <xf numFmtId="0" fontId="24" fillId="0" borderId="0" xfId="3" applyFont="1" applyFill="1"/>
    <xf numFmtId="0" fontId="16" fillId="0" borderId="0" xfId="3" applyFont="1" applyFill="1"/>
    <xf numFmtId="0" fontId="24" fillId="0" borderId="0" xfId="4" applyFont="1" applyAlignment="1">
      <alignment horizontal="left"/>
    </xf>
    <xf numFmtId="0" fontId="33" fillId="0" borderId="0" xfId="0" applyFont="1" applyAlignment="1"/>
    <xf numFmtId="0" fontId="16" fillId="0" borderId="0" xfId="0" applyFont="1" applyAlignment="1"/>
    <xf numFmtId="0" fontId="16" fillId="0" borderId="0" xfId="3" applyFont="1" applyFill="1" applyAlignment="1">
      <alignment horizontal="left" vertical="top"/>
    </xf>
    <xf numFmtId="0" fontId="16" fillId="0" borderId="0" xfId="0" applyFont="1" applyFill="1"/>
    <xf numFmtId="0" fontId="16" fillId="0" borderId="0" xfId="0" applyFont="1" applyBorder="1" applyAlignment="1">
      <alignment horizontal="left" vertical="top"/>
    </xf>
    <xf numFmtId="0" fontId="16" fillId="0" borderId="0" xfId="3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4" fillId="0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22" fillId="0" borderId="16" xfId="0" applyFont="1" applyFill="1" applyBorder="1" applyAlignment="1">
      <alignment horizontal="center" vertical="top"/>
    </xf>
    <xf numFmtId="49" fontId="31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21" xfId="0" applyFont="1" applyFill="1" applyBorder="1" applyAlignment="1">
      <alignment horizontal="center" wrapText="1"/>
    </xf>
    <xf numFmtId="0" fontId="3" fillId="0" borderId="11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8" fillId="0" borderId="7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34" fillId="0" borderId="0" xfId="0" applyFont="1" applyFill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24" fillId="0" borderId="0" xfId="2" applyFont="1" applyFill="1" applyBorder="1" applyAlignment="1">
      <alignment horizontal="center" wrapText="1"/>
    </xf>
    <xf numFmtId="0" fontId="17" fillId="0" borderId="0" xfId="2" applyFont="1" applyFill="1" applyBorder="1" applyAlignment="1">
      <alignment horizontal="center" wrapText="1"/>
    </xf>
    <xf numFmtId="0" fontId="26" fillId="0" borderId="19" xfId="0" applyFont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</cellXfs>
  <cellStyles count="6">
    <cellStyle name="Обычный" xfId="0" builtinId="0"/>
    <cellStyle name="Обычный 2 3" xfId="1"/>
    <cellStyle name="Обычный 3" xfId="2"/>
    <cellStyle name="Обычный 6" xfId="3"/>
    <cellStyle name="Обычный_Объем работ_ПГЭМ Новгородская" xfId="4"/>
    <cellStyle name="Финансовый" xfId="5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opLeftCell="A51" workbookViewId="0">
      <selection activeCell="K31" sqref="K31"/>
    </sheetView>
  </sheetViews>
  <sheetFormatPr defaultRowHeight="12.75"/>
  <cols>
    <col min="1" max="1" width="8.33203125" style="1" customWidth="1"/>
    <col min="2" max="2" width="15.83203125" style="1" customWidth="1"/>
    <col min="3" max="3" width="56.6640625" style="1" customWidth="1"/>
    <col min="4" max="4" width="11.6640625" style="1" customWidth="1"/>
    <col min="5" max="5" width="13.33203125" style="1" customWidth="1"/>
    <col min="6" max="6" width="12.1640625" style="1" customWidth="1"/>
    <col min="7" max="7" width="11.83203125" style="1" customWidth="1"/>
    <col min="8" max="8" width="13.33203125" style="1" customWidth="1"/>
    <col min="9" max="16384" width="9.33203125" style="1"/>
  </cols>
  <sheetData>
    <row r="1" spans="1:9" s="2" customFormat="1">
      <c r="H1" s="3" t="s">
        <v>0</v>
      </c>
    </row>
    <row r="2" spans="1:9" s="2" customFormat="1">
      <c r="A2" s="4" t="s">
        <v>1</v>
      </c>
      <c r="B2" s="179"/>
      <c r="C2" s="179"/>
      <c r="D2" s="179"/>
      <c r="E2" s="179"/>
      <c r="F2" s="179"/>
      <c r="G2" s="179"/>
      <c r="H2" s="3"/>
    </row>
    <row r="3" spans="1:9" s="2" customFormat="1">
      <c r="A3" s="5"/>
      <c r="B3" s="180" t="s">
        <v>2</v>
      </c>
      <c r="C3" s="180"/>
      <c r="D3" s="180"/>
      <c r="E3" s="180"/>
      <c r="F3" s="180"/>
      <c r="G3" s="180"/>
    </row>
    <row r="4" spans="1:9" s="2" customFormat="1">
      <c r="H4" s="3"/>
    </row>
    <row r="5" spans="1:9" s="2" customFormat="1">
      <c r="A5" s="2" t="s">
        <v>61</v>
      </c>
      <c r="H5" s="3"/>
    </row>
    <row r="6" spans="1:9" s="2" customFormat="1">
      <c r="A6" s="7"/>
      <c r="B6" s="7"/>
      <c r="C6" s="7"/>
      <c r="D6" s="7"/>
      <c r="E6" s="7"/>
      <c r="F6" s="7"/>
      <c r="G6" s="8"/>
      <c r="H6" s="8"/>
      <c r="I6" s="7"/>
    </row>
    <row r="7" spans="1:9" s="9" customFormat="1">
      <c r="A7" s="181" t="s">
        <v>3</v>
      </c>
      <c r="B7" s="181"/>
      <c r="C7" s="181"/>
      <c r="D7" s="10"/>
      <c r="E7" s="11"/>
      <c r="F7" s="10"/>
      <c r="G7" s="35">
        <f>H65</f>
        <v>8184.16</v>
      </c>
      <c r="H7" s="10" t="s">
        <v>73</v>
      </c>
    </row>
    <row r="8" spans="1:9" s="9" customFormat="1">
      <c r="A8" s="182" t="s">
        <v>4</v>
      </c>
      <c r="B8" s="182"/>
      <c r="C8" s="182"/>
      <c r="D8" s="10"/>
      <c r="E8" s="11"/>
      <c r="F8" s="10"/>
      <c r="G8" s="37">
        <f>H66</f>
        <v>29.2</v>
      </c>
      <c r="H8" s="10" t="s">
        <v>73</v>
      </c>
    </row>
    <row r="9" spans="1:9" s="2" customFormat="1">
      <c r="A9" s="189"/>
      <c r="B9" s="189"/>
      <c r="C9" s="189"/>
      <c r="D9" s="189"/>
      <c r="E9" s="189"/>
      <c r="F9" s="189"/>
      <c r="G9" s="189"/>
      <c r="H9" s="189"/>
    </row>
    <row r="10" spans="1:9" s="2" customFormat="1">
      <c r="A10" s="180" t="s">
        <v>5</v>
      </c>
      <c r="B10" s="180"/>
      <c r="C10" s="180"/>
      <c r="D10" s="180"/>
      <c r="E10" s="180"/>
      <c r="F10" s="180"/>
      <c r="G10" s="180"/>
      <c r="H10" s="180"/>
    </row>
    <row r="11" spans="1:9" s="2" customFormat="1">
      <c r="A11" s="2" t="s">
        <v>62</v>
      </c>
      <c r="H11" s="3"/>
    </row>
    <row r="12" spans="1:9" s="2" customFormat="1" ht="12.75" customHeight="1">
      <c r="H12" s="3"/>
    </row>
    <row r="13" spans="1:9" s="2" customFormat="1" ht="15.75">
      <c r="B13" s="190" t="s">
        <v>6</v>
      </c>
      <c r="C13" s="190"/>
      <c r="D13" s="190"/>
      <c r="E13" s="190"/>
      <c r="F13" s="190"/>
      <c r="G13" s="190"/>
      <c r="H13" s="3"/>
    </row>
    <row r="14" spans="1:9" s="2" customFormat="1" ht="9" customHeight="1">
      <c r="H14" s="3"/>
    </row>
    <row r="15" spans="1:9" s="68" customFormat="1" ht="13.15" customHeight="1">
      <c r="A15" s="64"/>
      <c r="B15" s="65" t="s">
        <v>141</v>
      </c>
      <c r="C15" s="62"/>
      <c r="D15" s="62"/>
      <c r="E15" s="63"/>
      <c r="F15" s="66"/>
      <c r="G15" s="66"/>
      <c r="H15" s="67"/>
    </row>
    <row r="16" spans="1:9" s="68" customFormat="1" ht="13.15" customHeight="1">
      <c r="A16" s="64"/>
      <c r="B16" s="187" t="s">
        <v>140</v>
      </c>
      <c r="C16" s="188"/>
      <c r="D16" s="188"/>
      <c r="E16" s="188"/>
      <c r="F16" s="188"/>
      <c r="G16" s="188"/>
      <c r="H16" s="188"/>
    </row>
    <row r="17" spans="1:10" s="2" customFormat="1">
      <c r="A17" s="5"/>
      <c r="B17" s="184" t="s">
        <v>7</v>
      </c>
      <c r="C17" s="184"/>
      <c r="D17" s="184"/>
      <c r="E17" s="184"/>
      <c r="F17" s="184"/>
      <c r="G17" s="184"/>
    </row>
    <row r="18" spans="1:10" s="2" customFormat="1" ht="4.9000000000000004" customHeight="1">
      <c r="A18" s="5"/>
      <c r="B18" s="6"/>
      <c r="C18" s="6"/>
      <c r="D18" s="6"/>
      <c r="E18" s="6"/>
      <c r="F18" s="6"/>
      <c r="G18" s="6"/>
    </row>
    <row r="19" spans="1:10" s="2" customFormat="1">
      <c r="A19" s="185" t="s">
        <v>139</v>
      </c>
      <c r="B19" s="185"/>
      <c r="C19" s="185"/>
      <c r="D19" s="185"/>
      <c r="E19" s="185"/>
      <c r="F19" s="185"/>
      <c r="G19" s="185"/>
      <c r="H19" s="13" t="s">
        <v>73</v>
      </c>
    </row>
    <row r="20" spans="1:10" s="12" customFormat="1">
      <c r="A20" s="183" t="s">
        <v>8</v>
      </c>
      <c r="B20" s="183" t="s">
        <v>9</v>
      </c>
      <c r="C20" s="183" t="s">
        <v>10</v>
      </c>
      <c r="D20" s="183" t="s">
        <v>11</v>
      </c>
      <c r="E20" s="183"/>
      <c r="F20" s="183"/>
      <c r="G20" s="183"/>
      <c r="H20" s="183" t="s">
        <v>12</v>
      </c>
    </row>
    <row r="21" spans="1:10" s="12" customFormat="1" ht="36">
      <c r="A21" s="183"/>
      <c r="B21" s="183"/>
      <c r="C21" s="183"/>
      <c r="D21" s="151" t="s">
        <v>13</v>
      </c>
      <c r="E21" s="151" t="s">
        <v>14</v>
      </c>
      <c r="F21" s="151" t="s">
        <v>15</v>
      </c>
      <c r="G21" s="151" t="s">
        <v>16</v>
      </c>
      <c r="H21" s="183"/>
    </row>
    <row r="22" spans="1:10" s="12" customFormat="1">
      <c r="A22" s="152">
        <v>1</v>
      </c>
      <c r="B22" s="152">
        <v>2</v>
      </c>
      <c r="C22" s="152">
        <v>3</v>
      </c>
      <c r="D22" s="152">
        <v>4</v>
      </c>
      <c r="E22" s="152">
        <v>5</v>
      </c>
      <c r="F22" s="152">
        <v>6</v>
      </c>
      <c r="G22" s="152">
        <v>7</v>
      </c>
      <c r="H22" s="152">
        <v>8</v>
      </c>
    </row>
    <row r="23" spans="1:10" ht="15.6" hidden="1" customHeight="1">
      <c r="A23" s="177" t="s">
        <v>19</v>
      </c>
      <c r="B23" s="177"/>
      <c r="C23" s="177"/>
      <c r="D23" s="177"/>
      <c r="E23" s="177"/>
      <c r="F23" s="177"/>
      <c r="G23" s="177"/>
      <c r="H23" s="177"/>
    </row>
    <row r="24" spans="1:10" s="9" customFormat="1" hidden="1">
      <c r="A24" s="139">
        <v>1</v>
      </c>
      <c r="B24" s="39"/>
      <c r="C24" s="39"/>
      <c r="D24" s="40">
        <v>0</v>
      </c>
      <c r="E24" s="41">
        <v>0</v>
      </c>
      <c r="F24" s="41">
        <v>0</v>
      </c>
      <c r="G24" s="140">
        <f>--J23</f>
        <v>0</v>
      </c>
      <c r="H24" s="41">
        <f>D24</f>
        <v>0</v>
      </c>
      <c r="I24" s="21"/>
    </row>
    <row r="25" spans="1:10" s="9" customFormat="1" hidden="1">
      <c r="A25" s="141"/>
      <c r="B25" s="142"/>
      <c r="C25" s="142" t="s">
        <v>18</v>
      </c>
      <c r="D25" s="143">
        <f>D24</f>
        <v>0</v>
      </c>
      <c r="E25" s="143">
        <f>E24</f>
        <v>0</v>
      </c>
      <c r="F25" s="143">
        <f>F24</f>
        <v>0</v>
      </c>
      <c r="G25" s="144" t="s">
        <v>17</v>
      </c>
      <c r="H25" s="143">
        <f>H24</f>
        <v>0</v>
      </c>
    </row>
    <row r="26" spans="1:10" s="9" customFormat="1" hidden="1">
      <c r="A26" s="178"/>
      <c r="B26" s="178"/>
      <c r="C26" s="178"/>
      <c r="D26" s="178"/>
      <c r="E26" s="178"/>
      <c r="F26" s="178"/>
      <c r="G26" s="178"/>
      <c r="H26" s="178"/>
    </row>
    <row r="27" spans="1:10" ht="15.6" customHeight="1">
      <c r="A27" s="177" t="s">
        <v>54</v>
      </c>
      <c r="B27" s="177"/>
      <c r="C27" s="177"/>
      <c r="D27" s="177"/>
      <c r="E27" s="177"/>
      <c r="F27" s="177"/>
      <c r="G27" s="177"/>
      <c r="H27" s="177"/>
    </row>
    <row r="28" spans="1:10" s="38" customFormat="1" ht="25.15" customHeight="1">
      <c r="A28" s="139">
        <v>1</v>
      </c>
      <c r="B28" s="39" t="s">
        <v>63</v>
      </c>
      <c r="C28" s="39" t="s">
        <v>65</v>
      </c>
      <c r="D28" s="40">
        <v>718.81</v>
      </c>
      <c r="E28" s="41"/>
      <c r="F28" s="41"/>
      <c r="G28" s="41"/>
      <c r="H28" s="41">
        <f>D28+E28+F28+G28</f>
        <v>718.81</v>
      </c>
      <c r="J28" s="69"/>
    </row>
    <row r="29" spans="1:10" s="38" customFormat="1" ht="25.15" customHeight="1">
      <c r="A29" s="139">
        <v>2</v>
      </c>
      <c r="B29" s="39" t="s">
        <v>64</v>
      </c>
      <c r="C29" s="39" t="s">
        <v>66</v>
      </c>
      <c r="D29" s="40">
        <v>586.74</v>
      </c>
      <c r="E29" s="41"/>
      <c r="F29" s="41"/>
      <c r="G29" s="41"/>
      <c r="H29" s="41">
        <f>D29+E29+F29+G29</f>
        <v>586.74</v>
      </c>
    </row>
    <row r="30" spans="1:10" s="9" customFormat="1">
      <c r="A30" s="141"/>
      <c r="B30" s="142"/>
      <c r="C30" s="142" t="s">
        <v>55</v>
      </c>
      <c r="D30" s="143">
        <f>D28+D29</f>
        <v>1305.55</v>
      </c>
      <c r="E30" s="143"/>
      <c r="F30" s="143"/>
      <c r="G30" s="143"/>
      <c r="H30" s="143">
        <f>H29+H28</f>
        <v>1305.55</v>
      </c>
    </row>
    <row r="31" spans="1:10" s="9" customFormat="1">
      <c r="A31" s="141"/>
      <c r="B31" s="142"/>
      <c r="C31" s="142" t="s">
        <v>56</v>
      </c>
      <c r="D31" s="143">
        <f>D30</f>
        <v>1305.55</v>
      </c>
      <c r="E31" s="143"/>
      <c r="F31" s="143"/>
      <c r="G31" s="143"/>
      <c r="H31" s="143">
        <f>H30</f>
        <v>1305.55</v>
      </c>
    </row>
    <row r="32" spans="1:10" s="9" customFormat="1">
      <c r="A32" s="141"/>
      <c r="B32" s="142"/>
      <c r="C32" s="142" t="s">
        <v>20</v>
      </c>
      <c r="D32" s="143">
        <f>D31</f>
        <v>1305.55</v>
      </c>
      <c r="E32" s="143"/>
      <c r="F32" s="143"/>
      <c r="G32" s="143"/>
      <c r="H32" s="143">
        <f>H31</f>
        <v>1305.55</v>
      </c>
    </row>
    <row r="33" spans="1:11" ht="15.6" customHeight="1">
      <c r="A33" s="177" t="s">
        <v>21</v>
      </c>
      <c r="B33" s="177"/>
      <c r="C33" s="177"/>
      <c r="D33" s="177"/>
      <c r="E33" s="177"/>
      <c r="F33" s="177"/>
      <c r="G33" s="177"/>
      <c r="H33" s="177"/>
    </row>
    <row r="34" spans="1:11" s="9" customFormat="1" ht="25.5">
      <c r="A34" s="139">
        <v>3</v>
      </c>
      <c r="B34" s="39" t="s">
        <v>60</v>
      </c>
      <c r="C34" s="39" t="s">
        <v>59</v>
      </c>
      <c r="D34" s="40">
        <f>D32*0.0312</f>
        <v>40.729999999999997</v>
      </c>
      <c r="E34" s="41"/>
      <c r="F34" s="41"/>
      <c r="G34" s="140"/>
      <c r="H34" s="41">
        <f>D34+E34</f>
        <v>40.729999999999997</v>
      </c>
      <c r="I34" s="21"/>
    </row>
    <row r="35" spans="1:11" s="9" customFormat="1">
      <c r="A35" s="139">
        <v>4</v>
      </c>
      <c r="B35" s="39"/>
      <c r="C35" s="39" t="s">
        <v>22</v>
      </c>
      <c r="D35" s="40">
        <f>D34*0.15</f>
        <v>6.11</v>
      </c>
      <c r="E35" s="41"/>
      <c r="F35" s="41"/>
      <c r="G35" s="140"/>
      <c r="H35" s="41">
        <f>D35+E35</f>
        <v>6.11</v>
      </c>
      <c r="I35" s="21"/>
    </row>
    <row r="36" spans="1:11" s="9" customFormat="1">
      <c r="A36" s="141"/>
      <c r="B36" s="142"/>
      <c r="C36" s="142" t="s">
        <v>49</v>
      </c>
      <c r="D36" s="143">
        <f>D34</f>
        <v>40.729999999999997</v>
      </c>
      <c r="E36" s="143"/>
      <c r="F36" s="144"/>
      <c r="G36" s="144"/>
      <c r="H36" s="143">
        <f>H34</f>
        <v>40.729999999999997</v>
      </c>
    </row>
    <row r="37" spans="1:11" s="9" customFormat="1">
      <c r="A37" s="141"/>
      <c r="B37" s="142"/>
      <c r="C37" s="142" t="s">
        <v>23</v>
      </c>
      <c r="D37" s="143">
        <f>D32+D36</f>
        <v>1346.28</v>
      </c>
      <c r="E37" s="143"/>
      <c r="F37" s="143"/>
      <c r="G37" s="143"/>
      <c r="H37" s="143">
        <f>H32+H36</f>
        <v>1346.28</v>
      </c>
      <c r="I37" s="36"/>
      <c r="K37" s="36"/>
    </row>
    <row r="38" spans="1:11" ht="15.6" customHeight="1">
      <c r="A38" s="177" t="s">
        <v>24</v>
      </c>
      <c r="B38" s="177"/>
      <c r="C38" s="177"/>
      <c r="D38" s="177"/>
      <c r="E38" s="177"/>
      <c r="F38" s="177"/>
      <c r="G38" s="177"/>
      <c r="H38" s="177"/>
    </row>
    <row r="39" spans="1:11" s="9" customFormat="1" ht="38.25">
      <c r="A39" s="139">
        <v>5</v>
      </c>
      <c r="B39" s="39" t="s">
        <v>57</v>
      </c>
      <c r="C39" s="39" t="s">
        <v>53</v>
      </c>
      <c r="D39" s="40">
        <f>D37*0.0497</f>
        <v>66.91</v>
      </c>
      <c r="E39" s="41"/>
      <c r="F39" s="41"/>
      <c r="G39" s="140"/>
      <c r="H39" s="41">
        <f>D39+E39</f>
        <v>66.91</v>
      </c>
      <c r="I39" s="21"/>
    </row>
    <row r="40" spans="1:11" s="9" customFormat="1" ht="38.25">
      <c r="A40" s="139">
        <v>6</v>
      </c>
      <c r="B40" s="39" t="s">
        <v>57</v>
      </c>
      <c r="C40" s="39" t="s">
        <v>25</v>
      </c>
      <c r="D40" s="40">
        <f>D37*0.004</f>
        <v>5.39</v>
      </c>
      <c r="E40" s="41"/>
      <c r="F40" s="41"/>
      <c r="G40" s="140"/>
      <c r="H40" s="41">
        <f>D40+E40</f>
        <v>5.39</v>
      </c>
      <c r="I40" s="21"/>
    </row>
    <row r="41" spans="1:11" s="9" customFormat="1" hidden="1">
      <c r="A41" s="141"/>
      <c r="B41" s="142"/>
      <c r="C41" s="142" t="s">
        <v>18</v>
      </c>
      <c r="D41" s="143">
        <f>D39+D40</f>
        <v>72.3</v>
      </c>
      <c r="E41" s="143">
        <f>E39+E40</f>
        <v>0</v>
      </c>
      <c r="F41" s="144" t="s">
        <v>17</v>
      </c>
      <c r="G41" s="144" t="s">
        <v>17</v>
      </c>
      <c r="H41" s="143">
        <f>D41+E41</f>
        <v>72.3</v>
      </c>
    </row>
    <row r="42" spans="1:11" s="9" customFormat="1" hidden="1">
      <c r="A42" s="141"/>
      <c r="B42" s="142"/>
      <c r="C42" s="142" t="s">
        <v>26</v>
      </c>
      <c r="D42" s="143">
        <f>D37+D41</f>
        <v>1418.58</v>
      </c>
      <c r="E42" s="143">
        <f>E37+E41</f>
        <v>0</v>
      </c>
      <c r="F42" s="143">
        <f>F37</f>
        <v>0</v>
      </c>
      <c r="G42" s="143">
        <f>G37</f>
        <v>0</v>
      </c>
      <c r="H42" s="143">
        <f>H37+H41</f>
        <v>1418.58</v>
      </c>
      <c r="I42" s="36"/>
    </row>
    <row r="43" spans="1:11" s="9" customFormat="1" hidden="1">
      <c r="A43" s="178"/>
      <c r="B43" s="178"/>
      <c r="C43" s="178"/>
      <c r="D43" s="178"/>
      <c r="E43" s="178"/>
      <c r="F43" s="178"/>
      <c r="G43" s="178"/>
      <c r="H43" s="178"/>
    </row>
    <row r="44" spans="1:11" ht="15.75" hidden="1">
      <c r="A44" s="177"/>
      <c r="B44" s="177"/>
      <c r="C44" s="177"/>
      <c r="D44" s="177"/>
      <c r="E44" s="177"/>
      <c r="F44" s="177"/>
      <c r="G44" s="177"/>
      <c r="H44" s="177"/>
    </row>
    <row r="45" spans="1:11" customFormat="1" ht="38.25" hidden="1">
      <c r="A45" s="145">
        <v>20</v>
      </c>
      <c r="B45" s="146" t="s">
        <v>42</v>
      </c>
      <c r="C45" s="147" t="s">
        <v>43</v>
      </c>
      <c r="D45" s="148">
        <f>D37*0.032</f>
        <v>43.08</v>
      </c>
      <c r="E45" s="148">
        <v>0</v>
      </c>
      <c r="F45" s="149"/>
      <c r="G45" s="150"/>
      <c r="H45" s="148">
        <f>D45+E45</f>
        <v>43.08</v>
      </c>
    </row>
    <row r="46" spans="1:11" s="9" customFormat="1" ht="25.5">
      <c r="A46" s="139">
        <v>7</v>
      </c>
      <c r="B46" s="39" t="s">
        <v>67</v>
      </c>
      <c r="C46" s="39" t="s">
        <v>70</v>
      </c>
      <c r="D46" s="41"/>
      <c r="E46" s="41"/>
      <c r="F46" s="41"/>
      <c r="G46" s="41">
        <f>D37*1.03*4.05*1%/7.93</f>
        <v>7.08</v>
      </c>
      <c r="H46" s="41">
        <f>G46</f>
        <v>7.08</v>
      </c>
      <c r="I46" s="21"/>
    </row>
    <row r="47" spans="1:11" s="9" customFormat="1" ht="25.5">
      <c r="A47" s="139">
        <v>8</v>
      </c>
      <c r="B47" s="39" t="s">
        <v>76</v>
      </c>
      <c r="C47" s="39" t="s">
        <v>77</v>
      </c>
      <c r="D47" s="139"/>
      <c r="E47" s="41"/>
      <c r="F47" s="41"/>
      <c r="G47" s="41">
        <v>25.07</v>
      </c>
      <c r="H47" s="41">
        <f>G47</f>
        <v>25.07</v>
      </c>
      <c r="I47" s="21"/>
    </row>
    <row r="48" spans="1:11" s="9" customFormat="1" ht="51">
      <c r="A48" s="139">
        <v>9</v>
      </c>
      <c r="B48" s="39" t="s">
        <v>44</v>
      </c>
      <c r="C48" s="39" t="s">
        <v>41</v>
      </c>
      <c r="D48" s="139"/>
      <c r="E48" s="41"/>
      <c r="F48" s="41"/>
      <c r="G48" s="41">
        <f>H37*2.45%</f>
        <v>32.979999999999997</v>
      </c>
      <c r="H48" s="41">
        <f>G48</f>
        <v>32.979999999999997</v>
      </c>
      <c r="I48" s="21"/>
    </row>
    <row r="49" spans="1:11" s="9" customFormat="1" ht="25.5" hidden="1">
      <c r="A49" s="139" t="s">
        <v>27</v>
      </c>
      <c r="B49" s="39" t="s">
        <v>28</v>
      </c>
      <c r="C49" s="39" t="s">
        <v>38</v>
      </c>
      <c r="D49" s="139"/>
      <c r="E49" s="41"/>
      <c r="F49" s="41"/>
      <c r="G49" s="41">
        <v>0</v>
      </c>
      <c r="H49" s="41">
        <f>G49</f>
        <v>0</v>
      </c>
      <c r="I49" s="21"/>
    </row>
    <row r="50" spans="1:11" s="9" customFormat="1" hidden="1">
      <c r="A50" s="139"/>
      <c r="B50" s="39"/>
      <c r="C50" s="39"/>
      <c r="D50" s="139"/>
      <c r="E50" s="41"/>
      <c r="F50" s="41"/>
      <c r="G50" s="41">
        <f>F37*7%</f>
        <v>0</v>
      </c>
      <c r="H50" s="41">
        <f>G50</f>
        <v>0</v>
      </c>
      <c r="I50" s="21"/>
    </row>
    <row r="51" spans="1:11" s="9" customFormat="1">
      <c r="A51" s="141"/>
      <c r="B51" s="142"/>
      <c r="C51" s="142" t="s">
        <v>50</v>
      </c>
      <c r="D51" s="143">
        <f>D39+D40</f>
        <v>72.3</v>
      </c>
      <c r="E51" s="143"/>
      <c r="F51" s="143"/>
      <c r="G51" s="143">
        <f>G46+G47+G48+G50</f>
        <v>65.13</v>
      </c>
      <c r="H51" s="143">
        <f>H39+H40+H46+H47+H48+H50</f>
        <v>137.43</v>
      </c>
      <c r="I51" s="36"/>
      <c r="J51" s="36"/>
    </row>
    <row r="52" spans="1:11" s="9" customFormat="1">
      <c r="A52" s="141"/>
      <c r="B52" s="142"/>
      <c r="C52" s="142" t="s">
        <v>29</v>
      </c>
      <c r="D52" s="143">
        <f>D37+D51</f>
        <v>1418.58</v>
      </c>
      <c r="E52" s="143"/>
      <c r="F52" s="143"/>
      <c r="G52" s="143">
        <f>G37+G51</f>
        <v>65.13</v>
      </c>
      <c r="H52" s="143">
        <f>H37+H51</f>
        <v>1483.71</v>
      </c>
      <c r="I52" s="58"/>
      <c r="J52" s="36"/>
      <c r="K52" s="36"/>
    </row>
    <row r="53" spans="1:11" ht="15.75">
      <c r="A53" s="177" t="s">
        <v>30</v>
      </c>
      <c r="B53" s="177"/>
      <c r="C53" s="177"/>
      <c r="D53" s="177"/>
      <c r="E53" s="177"/>
      <c r="F53" s="177"/>
      <c r="G53" s="177"/>
      <c r="H53" s="177"/>
      <c r="I53" s="38"/>
    </row>
    <row r="54" spans="1:11" s="9" customFormat="1" ht="25.5">
      <c r="A54" s="139">
        <v>10</v>
      </c>
      <c r="B54" s="39" t="s">
        <v>39</v>
      </c>
      <c r="C54" s="39" t="s">
        <v>71</v>
      </c>
      <c r="D54" s="139"/>
      <c r="E54" s="41"/>
      <c r="F54" s="41"/>
      <c r="G54" s="41">
        <f>H52*2.14%</f>
        <v>31.75</v>
      </c>
      <c r="H54" s="41">
        <f>G54</f>
        <v>31.75</v>
      </c>
      <c r="I54" s="60"/>
    </row>
    <row r="55" spans="1:11" s="9" customFormat="1">
      <c r="A55" s="141"/>
      <c r="B55" s="142"/>
      <c r="C55" s="142" t="s">
        <v>51</v>
      </c>
      <c r="D55" s="144"/>
      <c r="E55" s="144"/>
      <c r="F55" s="144"/>
      <c r="G55" s="143">
        <f>G54</f>
        <v>31.75</v>
      </c>
      <c r="H55" s="143">
        <f>H54</f>
        <v>31.75</v>
      </c>
      <c r="I55" s="61"/>
    </row>
    <row r="56" spans="1:11" ht="15.75">
      <c r="A56" s="177" t="s">
        <v>31</v>
      </c>
      <c r="B56" s="177"/>
      <c r="C56" s="177"/>
      <c r="D56" s="177"/>
      <c r="E56" s="177"/>
      <c r="F56" s="177"/>
      <c r="G56" s="177"/>
      <c r="H56" s="177"/>
      <c r="I56" s="38"/>
    </row>
    <row r="57" spans="1:11" s="9" customFormat="1" ht="38.25">
      <c r="A57" s="139">
        <v>11</v>
      </c>
      <c r="B57" s="39" t="s">
        <v>32</v>
      </c>
      <c r="C57" s="39" t="s">
        <v>48</v>
      </c>
      <c r="D57" s="139"/>
      <c r="E57" s="41"/>
      <c r="F57" s="41"/>
      <c r="G57" s="41">
        <f>H52*0.03</f>
        <v>44.51</v>
      </c>
      <c r="H57" s="41">
        <f>G57</f>
        <v>44.51</v>
      </c>
      <c r="I57" s="60"/>
    </row>
    <row r="58" spans="1:11" s="9" customFormat="1" ht="25.5">
      <c r="A58" s="139">
        <v>12</v>
      </c>
      <c r="B58" s="39" t="s">
        <v>33</v>
      </c>
      <c r="C58" s="39" t="s">
        <v>45</v>
      </c>
      <c r="D58" s="139"/>
      <c r="E58" s="41"/>
      <c r="F58" s="41"/>
      <c r="G58" s="41">
        <f>G57*0.3375</f>
        <v>15.02</v>
      </c>
      <c r="H58" s="41">
        <f>G58</f>
        <v>15.02</v>
      </c>
      <c r="I58" s="60"/>
    </row>
    <row r="59" spans="1:11" s="9" customFormat="1">
      <c r="A59" s="141"/>
      <c r="B59" s="142"/>
      <c r="C59" s="142" t="s">
        <v>52</v>
      </c>
      <c r="D59" s="143"/>
      <c r="E59" s="144"/>
      <c r="F59" s="144"/>
      <c r="G59" s="143">
        <f>G57+G58</f>
        <v>59.53</v>
      </c>
      <c r="H59" s="143">
        <f>H57+H58</f>
        <v>59.53</v>
      </c>
      <c r="I59" s="61"/>
    </row>
    <row r="60" spans="1:11" s="9" customFormat="1">
      <c r="A60" s="141"/>
      <c r="B60" s="142"/>
      <c r="C60" s="142" t="s">
        <v>34</v>
      </c>
      <c r="D60" s="143">
        <f>D52</f>
        <v>1418.58</v>
      </c>
      <c r="E60" s="143"/>
      <c r="F60" s="143"/>
      <c r="G60" s="143">
        <f>G51+G55+G59</f>
        <v>156.41</v>
      </c>
      <c r="H60" s="143">
        <f>H52+H55+H59</f>
        <v>1574.99</v>
      </c>
      <c r="I60" s="36"/>
      <c r="J60" s="36"/>
      <c r="K60" s="36"/>
    </row>
    <row r="61" spans="1:11" s="9" customFormat="1" ht="25.5">
      <c r="A61" s="139">
        <v>13</v>
      </c>
      <c r="B61" s="39" t="s">
        <v>35</v>
      </c>
      <c r="C61" s="39" t="s">
        <v>40</v>
      </c>
      <c r="D61" s="40">
        <f>D60*0.03</f>
        <v>42.56</v>
      </c>
      <c r="E61" s="41"/>
      <c r="F61" s="41"/>
      <c r="G61" s="41">
        <f>G60*0.03</f>
        <v>4.6900000000000004</v>
      </c>
      <c r="H61" s="41">
        <f>G61+F61+E61+D61</f>
        <v>47.25</v>
      </c>
      <c r="I61" s="21"/>
      <c r="J61" s="36"/>
    </row>
    <row r="62" spans="1:11" s="9" customFormat="1">
      <c r="A62" s="141"/>
      <c r="B62" s="142"/>
      <c r="C62" s="142" t="s">
        <v>36</v>
      </c>
      <c r="D62" s="143">
        <f>D60+D61</f>
        <v>1461.14</v>
      </c>
      <c r="E62" s="143"/>
      <c r="F62" s="143"/>
      <c r="G62" s="143">
        <f>G60+G61</f>
        <v>161.1</v>
      </c>
      <c r="H62" s="143">
        <f>H60+H61</f>
        <v>1622.24</v>
      </c>
      <c r="I62" s="36"/>
      <c r="J62" s="36"/>
    </row>
    <row r="63" spans="1:11" s="9" customFormat="1" ht="63.75">
      <c r="A63" s="139">
        <v>14</v>
      </c>
      <c r="B63" s="39" t="s">
        <v>69</v>
      </c>
      <c r="C63" s="39" t="s">
        <v>68</v>
      </c>
      <c r="D63" s="153">
        <f>D62*4.05</f>
        <v>5917.62</v>
      </c>
      <c r="E63" s="154"/>
      <c r="F63" s="154"/>
      <c r="G63" s="154">
        <f>G58*3.7*1.03+G57*3.7*1.03+(G55+G48+G47+G46)*7.93*1.03-0.06</f>
        <v>1018.11</v>
      </c>
      <c r="H63" s="154">
        <f>D63+E63+F63+G63</f>
        <v>6935.73</v>
      </c>
      <c r="I63" s="21"/>
      <c r="J63" s="36"/>
    </row>
    <row r="64" spans="1:11" s="9" customFormat="1" ht="38.25">
      <c r="A64" s="139">
        <v>15</v>
      </c>
      <c r="B64" s="39" t="s">
        <v>58</v>
      </c>
      <c r="C64" s="39" t="s">
        <v>46</v>
      </c>
      <c r="D64" s="40">
        <f>D63*0.18</f>
        <v>1065.17</v>
      </c>
      <c r="E64" s="41"/>
      <c r="F64" s="41"/>
      <c r="G64" s="41">
        <f>G63*0.18</f>
        <v>183.26</v>
      </c>
      <c r="H64" s="41">
        <f>G64+F64+E64+D64</f>
        <v>1248.43</v>
      </c>
      <c r="I64" s="21"/>
    </row>
    <row r="65" spans="1:10" s="9" customFormat="1">
      <c r="A65" s="139">
        <v>16</v>
      </c>
      <c r="B65" s="39"/>
      <c r="C65" s="155" t="s">
        <v>47</v>
      </c>
      <c r="D65" s="153">
        <f>D63+D64</f>
        <v>6982.79</v>
      </c>
      <c r="E65" s="154"/>
      <c r="F65" s="154"/>
      <c r="G65" s="154">
        <f>G63+G64</f>
        <v>1201.3699999999999</v>
      </c>
      <c r="H65" s="154">
        <f>H63+H64</f>
        <v>8184.16</v>
      </c>
      <c r="I65" s="21"/>
      <c r="J65" s="36"/>
    </row>
    <row r="66" spans="1:10" s="9" customFormat="1">
      <c r="A66" s="139"/>
      <c r="B66" s="39"/>
      <c r="C66" s="39" t="s">
        <v>37</v>
      </c>
      <c r="D66" s="41">
        <f>D35*4.05*1.18</f>
        <v>29.2</v>
      </c>
      <c r="E66" s="41"/>
      <c r="F66" s="41"/>
      <c r="G66" s="156"/>
      <c r="H66" s="41">
        <f>D66+E66</f>
        <v>29.2</v>
      </c>
      <c r="I66" s="21"/>
    </row>
    <row r="67" spans="1:10" s="9" customFormat="1">
      <c r="A67" s="157"/>
      <c r="B67" s="158"/>
      <c r="C67" s="158"/>
      <c r="D67" s="159"/>
      <c r="E67" s="159"/>
      <c r="F67" s="159"/>
      <c r="G67" s="160"/>
      <c r="H67" s="159"/>
      <c r="I67" s="21"/>
    </row>
    <row r="68" spans="1:10" s="9" customFormat="1">
      <c r="A68" s="157"/>
      <c r="B68" s="158"/>
      <c r="C68" s="158"/>
      <c r="D68" s="159"/>
      <c r="E68" s="159"/>
      <c r="F68" s="159"/>
      <c r="G68" s="160"/>
      <c r="H68" s="159"/>
      <c r="I68" s="21"/>
    </row>
    <row r="69" spans="1:10" ht="15">
      <c r="A69" s="72"/>
      <c r="B69" s="101" t="s">
        <v>93</v>
      </c>
      <c r="C69" s="130"/>
      <c r="D69" s="108"/>
      <c r="E69" s="103" t="s">
        <v>138</v>
      </c>
      <c r="F69" s="130"/>
      <c r="G69" s="75"/>
    </row>
    <row r="70" spans="1:10" ht="15">
      <c r="A70" s="104" t="s">
        <v>95</v>
      </c>
      <c r="B70" s="73"/>
      <c r="C70" s="105" t="s">
        <v>96</v>
      </c>
      <c r="D70" s="132"/>
      <c r="E70" s="186" t="s">
        <v>97</v>
      </c>
      <c r="F70" s="186"/>
      <c r="G70" s="75"/>
    </row>
    <row r="71" spans="1:10" ht="15">
      <c r="A71" s="72"/>
      <c r="B71" s="101" t="s">
        <v>98</v>
      </c>
      <c r="C71" s="101"/>
      <c r="D71" s="108"/>
      <c r="E71" s="103" t="s">
        <v>99</v>
      </c>
      <c r="F71" s="130"/>
      <c r="G71" s="75"/>
    </row>
    <row r="72" spans="1:10" ht="15">
      <c r="A72" s="104" t="s">
        <v>95</v>
      </c>
      <c r="B72" s="73"/>
      <c r="C72" s="105" t="s">
        <v>96</v>
      </c>
      <c r="D72" s="132"/>
      <c r="E72" s="186" t="s">
        <v>97</v>
      </c>
      <c r="F72" s="186"/>
      <c r="G72" s="75"/>
    </row>
  </sheetData>
  <mergeCells count="26">
    <mergeCell ref="E70:F70"/>
    <mergeCell ref="E72:F72"/>
    <mergeCell ref="B16:H16"/>
    <mergeCell ref="A9:H9"/>
    <mergeCell ref="A10:H10"/>
    <mergeCell ref="B13:G13"/>
    <mergeCell ref="D20:G20"/>
    <mergeCell ref="A38:H38"/>
    <mergeCell ref="A43:H43"/>
    <mergeCell ref="A44:H44"/>
    <mergeCell ref="B2:G2"/>
    <mergeCell ref="B3:G3"/>
    <mergeCell ref="A7:C7"/>
    <mergeCell ref="A8:C8"/>
    <mergeCell ref="H20:H21"/>
    <mergeCell ref="B17:G17"/>
    <mergeCell ref="A19:G19"/>
    <mergeCell ref="A20:A21"/>
    <mergeCell ref="B20:B21"/>
    <mergeCell ref="C20:C21"/>
    <mergeCell ref="A27:H27"/>
    <mergeCell ref="A33:H33"/>
    <mergeCell ref="A53:H53"/>
    <mergeCell ref="A56:H56"/>
    <mergeCell ref="A26:H26"/>
    <mergeCell ref="A23:H2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K75"/>
  <sheetViews>
    <sheetView tabSelected="1" view="pageBreakPreview" zoomScaleNormal="100" zoomScaleSheetLayoutView="100" workbookViewId="0">
      <selection activeCell="D72" sqref="D72"/>
    </sheetView>
  </sheetViews>
  <sheetFormatPr defaultRowHeight="12.75"/>
  <cols>
    <col min="1" max="1" width="8.33203125" style="1" customWidth="1"/>
    <col min="2" max="2" width="23.83203125" style="1" customWidth="1"/>
    <col min="3" max="3" width="56.6640625" style="1" customWidth="1"/>
    <col min="4" max="4" width="11.6640625" style="1" customWidth="1"/>
    <col min="5" max="5" width="13.33203125" style="1" customWidth="1"/>
    <col min="6" max="6" width="12.1640625" style="1" customWidth="1"/>
    <col min="7" max="7" width="11.83203125" style="1" customWidth="1"/>
    <col min="8" max="8" width="13.33203125" style="1" customWidth="1"/>
    <col min="9" max="16384" width="9.33203125" style="1"/>
  </cols>
  <sheetData>
    <row r="1" spans="1:10" s="77" customFormat="1" ht="15.75">
      <c r="A1" s="161"/>
      <c r="B1" s="161"/>
      <c r="C1" s="161"/>
      <c r="D1" s="161"/>
      <c r="E1" s="162" t="s">
        <v>147</v>
      </c>
      <c r="F1" s="163"/>
      <c r="G1" s="161"/>
      <c r="H1" s="161"/>
      <c r="I1" s="76"/>
    </row>
    <row r="2" spans="1:10" s="77" customFormat="1" ht="15.75">
      <c r="A2" s="161"/>
      <c r="B2" s="161"/>
      <c r="C2" s="161"/>
      <c r="D2" s="161"/>
      <c r="E2" s="164" t="s">
        <v>148</v>
      </c>
      <c r="F2" s="161"/>
      <c r="G2" s="161"/>
      <c r="H2" s="161"/>
      <c r="I2" s="76"/>
    </row>
    <row r="3" spans="1:10" s="77" customFormat="1" ht="15.75">
      <c r="A3" s="161"/>
      <c r="B3" s="161"/>
      <c r="C3" s="161"/>
      <c r="D3" s="161"/>
      <c r="E3" s="164" t="s">
        <v>149</v>
      </c>
      <c r="F3" s="161"/>
      <c r="G3" s="161"/>
      <c r="H3" s="161"/>
      <c r="I3" s="76"/>
    </row>
    <row r="4" spans="1:10" s="77" customFormat="1" ht="15.75">
      <c r="A4" s="161"/>
      <c r="B4" s="161"/>
      <c r="C4" s="161"/>
      <c r="D4" s="161"/>
      <c r="E4" s="161"/>
      <c r="F4" s="164"/>
      <c r="G4" s="161"/>
      <c r="H4" s="161"/>
    </row>
    <row r="5" spans="1:10" s="77" customFormat="1" ht="15.75">
      <c r="A5" s="161"/>
      <c r="B5" s="165" t="s">
        <v>150</v>
      </c>
      <c r="C5" s="166"/>
      <c r="D5" s="167"/>
      <c r="E5" s="168" t="s">
        <v>151</v>
      </c>
      <c r="F5" s="161"/>
      <c r="G5" s="169"/>
      <c r="H5" s="161"/>
    </row>
    <row r="6" spans="1:10" s="77" customFormat="1" ht="15.75">
      <c r="A6" s="161"/>
      <c r="B6" s="170" t="s">
        <v>152</v>
      </c>
      <c r="C6" s="170"/>
      <c r="D6" s="167"/>
      <c r="E6" s="171"/>
      <c r="F6" s="171"/>
      <c r="G6" s="172"/>
      <c r="H6" s="161"/>
    </row>
    <row r="7" spans="1:10" s="77" customFormat="1" ht="15.75">
      <c r="A7" s="170"/>
      <c r="B7" s="170"/>
      <c r="C7" s="170"/>
      <c r="D7" s="167"/>
      <c r="E7" s="171"/>
      <c r="F7" s="171"/>
      <c r="G7" s="172"/>
      <c r="H7" s="161"/>
      <c r="I7" s="76"/>
    </row>
    <row r="8" spans="1:10" s="80" customFormat="1" ht="15.75">
      <c r="A8" s="173" t="s">
        <v>153</v>
      </c>
      <c r="B8" s="166"/>
      <c r="C8" s="174"/>
      <c r="D8" s="175"/>
      <c r="E8" s="169" t="s">
        <v>154</v>
      </c>
      <c r="F8" s="161"/>
      <c r="G8" s="176"/>
      <c r="H8" s="161"/>
    </row>
    <row r="9" spans="1:10" s="80" customFormat="1" ht="15.75">
      <c r="A9" s="173"/>
      <c r="B9" s="173" t="s">
        <v>155</v>
      </c>
      <c r="C9" s="174"/>
      <c r="D9" s="175"/>
      <c r="E9" s="169" t="s">
        <v>155</v>
      </c>
      <c r="F9" s="161"/>
      <c r="G9" s="176"/>
      <c r="H9" s="161"/>
    </row>
    <row r="10" spans="1:10" s="77" customFormat="1">
      <c r="A10" s="72"/>
      <c r="B10" s="73"/>
      <c r="C10" s="74"/>
      <c r="D10" s="75"/>
      <c r="E10" s="75"/>
      <c r="F10" s="75"/>
      <c r="G10" s="75"/>
      <c r="H10" s="75"/>
    </row>
    <row r="11" spans="1:10" s="77" customFormat="1" ht="14.25">
      <c r="A11" s="211" t="s">
        <v>156</v>
      </c>
      <c r="B11" s="211"/>
      <c r="C11" s="211"/>
      <c r="D11" s="211"/>
      <c r="E11" s="211"/>
      <c r="F11" s="211"/>
      <c r="G11" s="211"/>
      <c r="H11" s="211"/>
    </row>
    <row r="12" spans="1:10" s="77" customFormat="1" ht="33.75" customHeight="1">
      <c r="A12" s="212" t="s">
        <v>157</v>
      </c>
      <c r="B12" s="212"/>
      <c r="C12" s="212"/>
      <c r="D12" s="212"/>
      <c r="E12" s="212"/>
      <c r="F12" s="212"/>
      <c r="G12" s="212"/>
      <c r="H12" s="212"/>
      <c r="I12" s="86"/>
      <c r="J12" s="86"/>
    </row>
    <row r="13" spans="1:10" s="77" customFormat="1">
      <c r="A13" s="213" t="s">
        <v>7</v>
      </c>
      <c r="B13" s="213"/>
      <c r="C13" s="213"/>
      <c r="D13" s="213"/>
      <c r="E13" s="213"/>
      <c r="F13" s="213"/>
      <c r="G13" s="213"/>
      <c r="H13" s="213"/>
    </row>
    <row r="14" spans="1:10" s="77" customFormat="1" ht="15" customHeight="1">
      <c r="A14" s="72"/>
      <c r="B14" s="73" t="s">
        <v>72</v>
      </c>
      <c r="C14" s="73"/>
      <c r="D14" s="87"/>
      <c r="E14" s="85"/>
      <c r="F14" s="85"/>
      <c r="G14" s="85"/>
      <c r="H14" s="85" t="s">
        <v>73</v>
      </c>
    </row>
    <row r="15" spans="1:10" s="12" customFormat="1">
      <c r="A15" s="191" t="s">
        <v>8</v>
      </c>
      <c r="B15" s="191" t="s">
        <v>9</v>
      </c>
      <c r="C15" s="191" t="s">
        <v>10</v>
      </c>
      <c r="D15" s="193" t="s">
        <v>11</v>
      </c>
      <c r="E15" s="194"/>
      <c r="F15" s="194"/>
      <c r="G15" s="195"/>
      <c r="H15" s="191" t="s">
        <v>12</v>
      </c>
    </row>
    <row r="16" spans="1:10" s="12" customFormat="1" ht="36">
      <c r="A16" s="192"/>
      <c r="B16" s="192"/>
      <c r="C16" s="192"/>
      <c r="D16" s="14" t="s">
        <v>13</v>
      </c>
      <c r="E16" s="14" t="s">
        <v>14</v>
      </c>
      <c r="F16" s="14" t="s">
        <v>137</v>
      </c>
      <c r="G16" s="14" t="s">
        <v>16</v>
      </c>
      <c r="H16" s="192"/>
    </row>
    <row r="17" spans="1:10" s="12" customFormat="1">
      <c r="A17" s="15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10" ht="15.75">
      <c r="A18" s="205"/>
      <c r="B18" s="206"/>
      <c r="C18" s="206"/>
      <c r="D18" s="206"/>
      <c r="E18" s="206"/>
      <c r="F18" s="206"/>
      <c r="G18" s="206"/>
      <c r="H18" s="207"/>
    </row>
    <row r="19" spans="1:10" ht="15.6" hidden="1" customHeight="1">
      <c r="A19" s="208" t="s">
        <v>19</v>
      </c>
      <c r="B19" s="209"/>
      <c r="C19" s="209"/>
      <c r="D19" s="209"/>
      <c r="E19" s="209"/>
      <c r="F19" s="209"/>
      <c r="G19" s="209"/>
      <c r="H19" s="210"/>
    </row>
    <row r="20" spans="1:10" s="9" customFormat="1" hidden="1">
      <c r="A20" s="17">
        <v>1</v>
      </c>
      <c r="B20" s="18"/>
      <c r="C20" s="18"/>
      <c r="D20" s="27">
        <v>0</v>
      </c>
      <c r="E20" s="19">
        <v>0</v>
      </c>
      <c r="F20" s="20">
        <v>0</v>
      </c>
      <c r="G20" s="26">
        <f>--J19</f>
        <v>0</v>
      </c>
      <c r="H20" s="19">
        <f>D20</f>
        <v>0</v>
      </c>
      <c r="I20" s="21"/>
    </row>
    <row r="21" spans="1:10" s="9" customFormat="1" hidden="1">
      <c r="A21" s="22"/>
      <c r="B21" s="23"/>
      <c r="C21" s="24" t="s">
        <v>18</v>
      </c>
      <c r="D21" s="28">
        <f>D20</f>
        <v>0</v>
      </c>
      <c r="E21" s="28">
        <f>E20</f>
        <v>0</v>
      </c>
      <c r="F21" s="28">
        <f>F20</f>
        <v>0</v>
      </c>
      <c r="G21" s="25" t="s">
        <v>17</v>
      </c>
      <c r="H21" s="28">
        <f>H20</f>
        <v>0</v>
      </c>
    </row>
    <row r="22" spans="1:10" s="9" customFormat="1" hidden="1">
      <c r="A22" s="204"/>
      <c r="B22" s="201"/>
      <c r="C22" s="201"/>
      <c r="D22" s="201"/>
      <c r="E22" s="201"/>
      <c r="F22" s="201"/>
      <c r="G22" s="201"/>
      <c r="H22" s="202"/>
    </row>
    <row r="23" spans="1:10" ht="15.6" customHeight="1">
      <c r="A23" s="196" t="s">
        <v>54</v>
      </c>
      <c r="B23" s="197"/>
      <c r="C23" s="209"/>
      <c r="D23" s="209"/>
      <c r="E23" s="209"/>
      <c r="F23" s="209"/>
      <c r="G23" s="209"/>
      <c r="H23" s="210"/>
    </row>
    <row r="24" spans="1:10" s="38" customFormat="1" ht="25.15" customHeight="1">
      <c r="A24" s="44">
        <v>1</v>
      </c>
      <c r="B24" s="48" t="s">
        <v>63</v>
      </c>
      <c r="C24" s="39" t="s">
        <v>65</v>
      </c>
      <c r="D24" s="133">
        <v>718.81</v>
      </c>
      <c r="E24" s="134"/>
      <c r="F24" s="134"/>
      <c r="G24" s="134"/>
      <c r="H24" s="134">
        <f>D24+E24+F24+G24</f>
        <v>718.81</v>
      </c>
      <c r="J24" s="69"/>
    </row>
    <row r="25" spans="1:10" s="38" customFormat="1" ht="25.15" customHeight="1">
      <c r="A25" s="44">
        <v>2</v>
      </c>
      <c r="B25" s="48" t="s">
        <v>64</v>
      </c>
      <c r="C25" s="39" t="s">
        <v>66</v>
      </c>
      <c r="D25" s="133">
        <v>586.74</v>
      </c>
      <c r="E25" s="134"/>
      <c r="F25" s="134"/>
      <c r="G25" s="134"/>
      <c r="H25" s="134">
        <f>D25+E25+F25+G25</f>
        <v>586.74</v>
      </c>
    </row>
    <row r="26" spans="1:10" s="9" customFormat="1">
      <c r="A26" s="42"/>
      <c r="B26" s="43"/>
      <c r="C26" s="24" t="s">
        <v>55</v>
      </c>
      <c r="D26" s="135">
        <f>D24+D25</f>
        <v>1305.55</v>
      </c>
      <c r="E26" s="135"/>
      <c r="F26" s="135"/>
      <c r="G26" s="135"/>
      <c r="H26" s="135">
        <f>H25+H24</f>
        <v>1305.55</v>
      </c>
    </row>
    <row r="27" spans="1:10" s="9" customFormat="1">
      <c r="A27" s="22"/>
      <c r="B27" s="23"/>
      <c r="C27" s="24" t="s">
        <v>56</v>
      </c>
      <c r="D27" s="135">
        <f>D26</f>
        <v>1305.55</v>
      </c>
      <c r="E27" s="135"/>
      <c r="F27" s="135"/>
      <c r="G27" s="135"/>
      <c r="H27" s="135">
        <f>H26</f>
        <v>1305.55</v>
      </c>
    </row>
    <row r="28" spans="1:10" s="9" customFormat="1">
      <c r="A28" s="22"/>
      <c r="B28" s="23"/>
      <c r="C28" s="24" t="s">
        <v>20</v>
      </c>
      <c r="D28" s="135">
        <f>D27</f>
        <v>1305.55</v>
      </c>
      <c r="E28" s="135"/>
      <c r="F28" s="135"/>
      <c r="G28" s="135"/>
      <c r="H28" s="135">
        <f>H27</f>
        <v>1305.55</v>
      </c>
    </row>
    <row r="29" spans="1:10" s="9" customFormat="1">
      <c r="A29" s="204"/>
      <c r="B29" s="201"/>
      <c r="C29" s="201"/>
      <c r="D29" s="201"/>
      <c r="E29" s="201"/>
      <c r="F29" s="201"/>
      <c r="G29" s="201"/>
      <c r="H29" s="202"/>
    </row>
    <row r="30" spans="1:10" ht="15.6" customHeight="1">
      <c r="A30" s="196" t="s">
        <v>21</v>
      </c>
      <c r="B30" s="197"/>
      <c r="C30" s="197"/>
      <c r="D30" s="197"/>
      <c r="E30" s="197"/>
      <c r="F30" s="197"/>
      <c r="G30" s="197"/>
      <c r="H30" s="198"/>
    </row>
    <row r="31" spans="1:10" s="9" customFormat="1">
      <c r="A31" s="44">
        <v>3</v>
      </c>
      <c r="B31" s="48" t="s">
        <v>60</v>
      </c>
      <c r="C31" s="48" t="s">
        <v>59</v>
      </c>
      <c r="D31" s="136">
        <f>D28*0.0312</f>
        <v>40.732999999999997</v>
      </c>
      <c r="E31" s="137"/>
      <c r="F31" s="137"/>
      <c r="G31" s="137"/>
      <c r="H31" s="137">
        <f>D31+E31</f>
        <v>40.732999999999997</v>
      </c>
      <c r="I31" s="21"/>
    </row>
    <row r="32" spans="1:10" s="9" customFormat="1">
      <c r="A32" s="42"/>
      <c r="B32" s="43"/>
      <c r="C32" s="45" t="s">
        <v>49</v>
      </c>
      <c r="D32" s="138">
        <f>D31</f>
        <v>40.732999999999997</v>
      </c>
      <c r="E32" s="138"/>
      <c r="F32" s="138"/>
      <c r="G32" s="138"/>
      <c r="H32" s="138">
        <f>H31</f>
        <v>40.732999999999997</v>
      </c>
    </row>
    <row r="33" spans="1:11" s="9" customFormat="1">
      <c r="A33" s="22"/>
      <c r="B33" s="23"/>
      <c r="C33" s="24" t="s">
        <v>23</v>
      </c>
      <c r="D33" s="135">
        <f>D28+D32</f>
        <v>1346.2829999999999</v>
      </c>
      <c r="E33" s="135"/>
      <c r="F33" s="135"/>
      <c r="G33" s="135"/>
      <c r="H33" s="135">
        <f>H28+H32</f>
        <v>1346.2829999999999</v>
      </c>
      <c r="I33" s="36"/>
      <c r="K33" s="36"/>
    </row>
    <row r="34" spans="1:11" s="9" customFormat="1">
      <c r="A34" s="200"/>
      <c r="B34" s="201"/>
      <c r="C34" s="201"/>
      <c r="D34" s="201"/>
      <c r="E34" s="201"/>
      <c r="F34" s="201"/>
      <c r="G34" s="201"/>
      <c r="H34" s="202"/>
    </row>
    <row r="35" spans="1:11" ht="15.6" customHeight="1">
      <c r="A35" s="196" t="s">
        <v>24</v>
      </c>
      <c r="B35" s="197"/>
      <c r="C35" s="197"/>
      <c r="D35" s="197"/>
      <c r="E35" s="197"/>
      <c r="F35" s="197"/>
      <c r="G35" s="197"/>
      <c r="H35" s="198"/>
    </row>
    <row r="36" spans="1:11" s="9" customFormat="1" ht="25.5">
      <c r="A36" s="44">
        <v>4</v>
      </c>
      <c r="B36" s="48" t="s">
        <v>57</v>
      </c>
      <c r="C36" s="48" t="s">
        <v>53</v>
      </c>
      <c r="D36" s="136">
        <f>D33*0.0497</f>
        <v>66.91</v>
      </c>
      <c r="E36" s="137"/>
      <c r="F36" s="137"/>
      <c r="G36" s="137"/>
      <c r="H36" s="137">
        <f>D36+E36</f>
        <v>66.91</v>
      </c>
      <c r="I36" s="21"/>
    </row>
    <row r="37" spans="1:11" s="9" customFormat="1" ht="25.5">
      <c r="A37" s="44">
        <v>5</v>
      </c>
      <c r="B37" s="48" t="s">
        <v>57</v>
      </c>
      <c r="C37" s="48" t="s">
        <v>25</v>
      </c>
      <c r="D37" s="136">
        <f>D33*0.004</f>
        <v>5.3849999999999998</v>
      </c>
      <c r="E37" s="137"/>
      <c r="F37" s="137"/>
      <c r="G37" s="137"/>
      <c r="H37" s="137">
        <f>D37+E37</f>
        <v>5.3849999999999998</v>
      </c>
      <c r="I37" s="21"/>
    </row>
    <row r="38" spans="1:11" s="9" customFormat="1" hidden="1">
      <c r="A38" s="50"/>
      <c r="B38" s="51"/>
      <c r="C38" s="51" t="s">
        <v>18</v>
      </c>
      <c r="D38" s="52">
        <f>D36+D37</f>
        <v>72.3</v>
      </c>
      <c r="E38" s="52">
        <f>E36+E37</f>
        <v>0</v>
      </c>
      <c r="F38" s="53" t="s">
        <v>17</v>
      </c>
      <c r="G38" s="53" t="s">
        <v>17</v>
      </c>
      <c r="H38" s="52">
        <f>D38+E38</f>
        <v>72.3</v>
      </c>
    </row>
    <row r="39" spans="1:11" s="9" customFormat="1" hidden="1">
      <c r="A39" s="50"/>
      <c r="B39" s="51"/>
      <c r="C39" s="51" t="s">
        <v>26</v>
      </c>
      <c r="D39" s="52">
        <f>D33+D38</f>
        <v>1418.58</v>
      </c>
      <c r="E39" s="52">
        <f>E33+E38</f>
        <v>0</v>
      </c>
      <c r="F39" s="52">
        <f>F33</f>
        <v>0</v>
      </c>
      <c r="G39" s="52">
        <f>G33</f>
        <v>0</v>
      </c>
      <c r="H39" s="52">
        <f>H33+H38</f>
        <v>1418.58</v>
      </c>
      <c r="I39" s="36"/>
    </row>
    <row r="40" spans="1:11" s="9" customFormat="1" hidden="1">
      <c r="A40" s="199"/>
      <c r="B40" s="199"/>
      <c r="C40" s="199"/>
      <c r="D40" s="199"/>
      <c r="E40" s="199"/>
      <c r="F40" s="199"/>
      <c r="G40" s="199"/>
      <c r="H40" s="199"/>
    </row>
    <row r="41" spans="1:11" ht="15.75" hidden="1">
      <c r="A41" s="203"/>
      <c r="B41" s="203"/>
      <c r="C41" s="203"/>
      <c r="D41" s="203"/>
      <c r="E41" s="203"/>
      <c r="F41" s="203"/>
      <c r="G41" s="203"/>
      <c r="H41" s="203"/>
    </row>
    <row r="42" spans="1:11" customFormat="1" ht="25.5" hidden="1">
      <c r="A42" s="29">
        <v>20</v>
      </c>
      <c r="B42" s="30" t="s">
        <v>42</v>
      </c>
      <c r="C42" s="31" t="s">
        <v>43</v>
      </c>
      <c r="D42" s="34">
        <f>D33*0.032</f>
        <v>43.08</v>
      </c>
      <c r="E42" s="34">
        <v>0</v>
      </c>
      <c r="F42" s="32"/>
      <c r="G42" s="33"/>
      <c r="H42" s="34">
        <f>D42+E42</f>
        <v>43.08</v>
      </c>
    </row>
    <row r="43" spans="1:11" s="9" customFormat="1" ht="25.5" hidden="1">
      <c r="A43" s="44">
        <v>6</v>
      </c>
      <c r="B43" s="48" t="s">
        <v>67</v>
      </c>
      <c r="C43" s="48" t="s">
        <v>70</v>
      </c>
      <c r="D43" s="137"/>
      <c r="E43" s="137"/>
      <c r="F43" s="137"/>
      <c r="G43" s="137"/>
      <c r="H43" s="137">
        <f>G43</f>
        <v>0</v>
      </c>
      <c r="I43" s="21"/>
      <c r="J43" s="107">
        <f>G43*1.015*7.53*1.055*1.046*1.046*1.18</f>
        <v>0</v>
      </c>
    </row>
    <row r="44" spans="1:11" s="9" customFormat="1" ht="25.5">
      <c r="A44" s="44">
        <v>6</v>
      </c>
      <c r="B44" s="48" t="s">
        <v>76</v>
      </c>
      <c r="C44" s="48" t="s">
        <v>77</v>
      </c>
      <c r="D44" s="136"/>
      <c r="E44" s="137"/>
      <c r="F44" s="137"/>
      <c r="G44" s="137">
        <v>25.07</v>
      </c>
      <c r="H44" s="137">
        <f>G44</f>
        <v>25.07</v>
      </c>
      <c r="I44" s="21"/>
    </row>
    <row r="45" spans="1:11" s="9" customFormat="1" ht="38.25" hidden="1">
      <c r="A45" s="44">
        <v>9</v>
      </c>
      <c r="B45" s="48" t="s">
        <v>44</v>
      </c>
      <c r="C45" s="48" t="s">
        <v>41</v>
      </c>
      <c r="D45" s="44"/>
      <c r="E45" s="49"/>
      <c r="F45" s="49"/>
      <c r="G45" s="49"/>
      <c r="H45" s="49">
        <f>G45</f>
        <v>0</v>
      </c>
      <c r="I45" s="21"/>
    </row>
    <row r="46" spans="1:11" s="9" customFormat="1" ht="25.5" hidden="1">
      <c r="A46" s="44" t="s">
        <v>27</v>
      </c>
      <c r="B46" s="48" t="s">
        <v>28</v>
      </c>
      <c r="C46" s="48" t="s">
        <v>38</v>
      </c>
      <c r="D46" s="44"/>
      <c r="E46" s="49"/>
      <c r="F46" s="49"/>
      <c r="G46" s="49">
        <v>0</v>
      </c>
      <c r="H46" s="49">
        <f>G46</f>
        <v>0</v>
      </c>
      <c r="I46" s="21"/>
    </row>
    <row r="47" spans="1:11" s="9" customFormat="1" hidden="1">
      <c r="A47" s="44"/>
      <c r="B47" s="48"/>
      <c r="C47" s="48"/>
      <c r="D47" s="44"/>
      <c r="E47" s="49"/>
      <c r="F47" s="49"/>
      <c r="G47" s="49">
        <f>F33*7%</f>
        <v>0</v>
      </c>
      <c r="H47" s="49">
        <f>G47</f>
        <v>0</v>
      </c>
      <c r="I47" s="21"/>
    </row>
    <row r="48" spans="1:11" s="9" customFormat="1">
      <c r="A48" s="42"/>
      <c r="B48" s="43"/>
      <c r="C48" s="45" t="s">
        <v>50</v>
      </c>
      <c r="D48" s="138">
        <f>D36+D37</f>
        <v>72.295000000000002</v>
      </c>
      <c r="E48" s="138"/>
      <c r="F48" s="138"/>
      <c r="G48" s="138">
        <f>G43+G44+G45+G47</f>
        <v>25.07</v>
      </c>
      <c r="H48" s="138">
        <f>H36+H37+H43+H44+H45+H47</f>
        <v>97.364999999999995</v>
      </c>
      <c r="I48" s="36"/>
      <c r="J48" s="36"/>
    </row>
    <row r="49" spans="1:11" s="9" customFormat="1">
      <c r="A49" s="22"/>
      <c r="B49" s="23"/>
      <c r="C49" s="24" t="s">
        <v>29</v>
      </c>
      <c r="D49" s="135">
        <f>D33+D48</f>
        <v>1418.578</v>
      </c>
      <c r="E49" s="135"/>
      <c r="F49" s="135"/>
      <c r="G49" s="135">
        <f>G33+G48</f>
        <v>25.07</v>
      </c>
      <c r="H49" s="135">
        <f>H33+H48</f>
        <v>1443.6479999999999</v>
      </c>
      <c r="I49" s="58"/>
      <c r="J49" s="36"/>
      <c r="K49" s="36"/>
    </row>
    <row r="50" spans="1:11" s="9" customFormat="1" hidden="1">
      <c r="A50" s="204"/>
      <c r="B50" s="201"/>
      <c r="C50" s="201"/>
      <c r="D50" s="201"/>
      <c r="E50" s="201"/>
      <c r="F50" s="201"/>
      <c r="G50" s="201"/>
      <c r="H50" s="202"/>
      <c r="I50" s="59"/>
    </row>
    <row r="51" spans="1:11" ht="15.75" hidden="1">
      <c r="A51" s="196" t="s">
        <v>30</v>
      </c>
      <c r="B51" s="197"/>
      <c r="C51" s="197"/>
      <c r="D51" s="197"/>
      <c r="E51" s="197"/>
      <c r="F51" s="197"/>
      <c r="G51" s="197"/>
      <c r="H51" s="198"/>
      <c r="I51" s="38"/>
    </row>
    <row r="52" spans="1:11" s="9" customFormat="1" ht="25.5" hidden="1">
      <c r="A52" s="44">
        <v>10</v>
      </c>
      <c r="B52" s="48" t="s">
        <v>39</v>
      </c>
      <c r="C52" s="48" t="s">
        <v>71</v>
      </c>
      <c r="D52" s="44"/>
      <c r="E52" s="49"/>
      <c r="F52" s="49"/>
      <c r="G52" s="49"/>
      <c r="H52" s="49">
        <f>G52</f>
        <v>0</v>
      </c>
      <c r="I52" s="60"/>
    </row>
    <row r="53" spans="1:11" s="9" customFormat="1" hidden="1">
      <c r="A53" s="42"/>
      <c r="B53" s="43"/>
      <c r="C53" s="45" t="s">
        <v>51</v>
      </c>
      <c r="D53" s="47"/>
      <c r="E53" s="47"/>
      <c r="F53" s="47"/>
      <c r="G53" s="46">
        <f>G52</f>
        <v>0</v>
      </c>
      <c r="H53" s="46">
        <f>H52</f>
        <v>0</v>
      </c>
      <c r="I53" s="61"/>
    </row>
    <row r="54" spans="1:11" s="9" customFormat="1" hidden="1">
      <c r="A54" s="204"/>
      <c r="B54" s="201"/>
      <c r="C54" s="201"/>
      <c r="D54" s="201"/>
      <c r="E54" s="201"/>
      <c r="F54" s="201"/>
      <c r="G54" s="201"/>
      <c r="H54" s="202"/>
      <c r="I54" s="59"/>
    </row>
    <row r="55" spans="1:11" ht="15.75" hidden="1">
      <c r="A55" s="196" t="s">
        <v>31</v>
      </c>
      <c r="B55" s="197"/>
      <c r="C55" s="197"/>
      <c r="D55" s="197"/>
      <c r="E55" s="197"/>
      <c r="F55" s="197"/>
      <c r="G55" s="197"/>
      <c r="H55" s="198"/>
      <c r="I55" s="38"/>
    </row>
    <row r="56" spans="1:11" s="9" customFormat="1" ht="25.5" hidden="1">
      <c r="A56" s="44">
        <v>11</v>
      </c>
      <c r="B56" s="48" t="s">
        <v>32</v>
      </c>
      <c r="C56" s="48" t="s">
        <v>48</v>
      </c>
      <c r="D56" s="44"/>
      <c r="E56" s="49"/>
      <c r="F56" s="49"/>
      <c r="G56" s="49"/>
      <c r="H56" s="49">
        <f>G56</f>
        <v>0</v>
      </c>
      <c r="I56" s="60"/>
    </row>
    <row r="57" spans="1:11" s="9" customFormat="1" ht="25.5" hidden="1">
      <c r="A57" s="44">
        <v>12</v>
      </c>
      <c r="B57" s="48" t="s">
        <v>33</v>
      </c>
      <c r="C57" s="48" t="s">
        <v>45</v>
      </c>
      <c r="D57" s="44"/>
      <c r="E57" s="49"/>
      <c r="F57" s="49"/>
      <c r="G57" s="49"/>
      <c r="H57" s="49">
        <f>G57</f>
        <v>0</v>
      </c>
      <c r="I57" s="60"/>
    </row>
    <row r="58" spans="1:11" s="9" customFormat="1" hidden="1">
      <c r="A58" s="42"/>
      <c r="B58" s="43"/>
      <c r="C58" s="45" t="s">
        <v>52</v>
      </c>
      <c r="D58" s="46"/>
      <c r="E58" s="47"/>
      <c r="F58" s="47"/>
      <c r="G58" s="46">
        <f>G56+G57</f>
        <v>0</v>
      </c>
      <c r="H58" s="46">
        <f>H56+H57</f>
        <v>0</v>
      </c>
      <c r="I58" s="61"/>
    </row>
    <row r="59" spans="1:11" s="9" customFormat="1" hidden="1">
      <c r="A59" s="54"/>
      <c r="B59" s="55"/>
      <c r="C59" s="56" t="s">
        <v>34</v>
      </c>
      <c r="D59" s="57">
        <f>D49</f>
        <v>1418.58</v>
      </c>
      <c r="E59" s="57"/>
      <c r="F59" s="57"/>
      <c r="G59" s="57">
        <f>G48+G53+G58</f>
        <v>25.07</v>
      </c>
      <c r="H59" s="57">
        <f>H49+H53+H58</f>
        <v>1443.65</v>
      </c>
      <c r="I59" s="36"/>
      <c r="J59" s="36"/>
      <c r="K59" s="36"/>
    </row>
    <row r="60" spans="1:11" s="9" customFormat="1" ht="25.5">
      <c r="A60" s="44">
        <v>7</v>
      </c>
      <c r="B60" s="48" t="s">
        <v>35</v>
      </c>
      <c r="C60" s="48" t="s">
        <v>136</v>
      </c>
      <c r="D60" s="136">
        <f>D59*0.015</f>
        <v>21.279</v>
      </c>
      <c r="E60" s="137"/>
      <c r="F60" s="137"/>
      <c r="G60" s="137">
        <f>G59*0.015</f>
        <v>0.376</v>
      </c>
      <c r="H60" s="137">
        <f>G60+F60+E60+D60</f>
        <v>21.655000000000001</v>
      </c>
      <c r="I60" s="21"/>
      <c r="J60" s="36"/>
    </row>
    <row r="61" spans="1:11" s="9" customFormat="1">
      <c r="A61" s="42"/>
      <c r="B61" s="43"/>
      <c r="C61" s="24" t="s">
        <v>75</v>
      </c>
      <c r="D61" s="138">
        <f>D59+D60</f>
        <v>1439.8589999999999</v>
      </c>
      <c r="E61" s="138"/>
      <c r="F61" s="138"/>
      <c r="G61" s="138">
        <f>G59+G60</f>
        <v>25.446000000000002</v>
      </c>
      <c r="H61" s="138">
        <f>H59+H60</f>
        <v>1465.3050000000001</v>
      </c>
      <c r="I61" s="36"/>
      <c r="J61" s="36"/>
    </row>
    <row r="62" spans="1:11" s="88" customFormat="1" ht="12.75" customHeight="1">
      <c r="A62" s="214" t="s">
        <v>146</v>
      </c>
      <c r="B62" s="215"/>
      <c r="C62" s="215"/>
      <c r="D62" s="215"/>
      <c r="E62" s="215"/>
      <c r="F62" s="215"/>
      <c r="G62" s="215"/>
      <c r="H62" s="215"/>
    </row>
    <row r="63" spans="1:11" s="77" customFormat="1" ht="27" customHeight="1">
      <c r="A63" s="29">
        <v>8</v>
      </c>
      <c r="B63" s="30" t="s">
        <v>142</v>
      </c>
      <c r="C63" s="30" t="s">
        <v>143</v>
      </c>
      <c r="D63" s="89"/>
      <c r="E63" s="89"/>
      <c r="F63" s="89"/>
      <c r="G63" s="89"/>
      <c r="H63" s="89">
        <f>SUM(D63:G63)</f>
        <v>0</v>
      </c>
    </row>
    <row r="64" spans="1:11" s="77" customFormat="1" ht="42" hidden="1" customHeight="1">
      <c r="A64" s="29">
        <v>10</v>
      </c>
      <c r="B64" s="30" t="s">
        <v>80</v>
      </c>
      <c r="C64" s="30" t="s">
        <v>81</v>
      </c>
      <c r="D64" s="89"/>
      <c r="E64" s="89"/>
      <c r="F64" s="89"/>
      <c r="G64" s="89"/>
      <c r="H64" s="89">
        <f>SUM(D64:G64)</f>
        <v>0</v>
      </c>
    </row>
    <row r="65" spans="1:10" s="77" customFormat="1" ht="51" hidden="1">
      <c r="A65" s="29">
        <v>11</v>
      </c>
      <c r="B65" s="30" t="s">
        <v>78</v>
      </c>
      <c r="C65" s="30" t="s">
        <v>82</v>
      </c>
      <c r="D65" s="89"/>
      <c r="E65" s="89"/>
      <c r="F65" s="89"/>
      <c r="G65" s="89"/>
      <c r="H65" s="89">
        <f>SUM(D65:G65)</f>
        <v>0</v>
      </c>
    </row>
    <row r="66" spans="1:10" s="77" customFormat="1" ht="26.25" customHeight="1">
      <c r="A66" s="29">
        <v>9</v>
      </c>
      <c r="B66" s="30" t="s">
        <v>158</v>
      </c>
      <c r="C66" s="30" t="s">
        <v>144</v>
      </c>
      <c r="D66" s="89"/>
      <c r="E66" s="89"/>
      <c r="F66" s="89"/>
      <c r="G66" s="89"/>
      <c r="H66" s="89">
        <f>SUM(D66:G66)</f>
        <v>0</v>
      </c>
    </row>
    <row r="67" spans="1:10" s="88" customFormat="1" ht="12.75" customHeight="1">
      <c r="A67" s="216" t="s">
        <v>90</v>
      </c>
      <c r="B67" s="216"/>
      <c r="C67" s="216"/>
      <c r="D67" s="216"/>
      <c r="E67" s="216"/>
      <c r="F67" s="216"/>
      <c r="G67" s="216"/>
      <c r="H67" s="216"/>
    </row>
    <row r="68" spans="1:10" s="77" customFormat="1">
      <c r="A68" s="29">
        <v>10</v>
      </c>
      <c r="B68" s="30"/>
      <c r="C68" s="30" t="s">
        <v>91</v>
      </c>
      <c r="D68" s="89"/>
      <c r="E68" s="89"/>
      <c r="F68" s="89"/>
      <c r="G68" s="89"/>
      <c r="H68" s="89">
        <f>SUM(D68:G68)</f>
        <v>0</v>
      </c>
    </row>
    <row r="69" spans="1:10" s="88" customFormat="1">
      <c r="A69" s="95">
        <v>11</v>
      </c>
      <c r="B69" s="96"/>
      <c r="C69" s="92" t="s">
        <v>145</v>
      </c>
      <c r="D69" s="94"/>
      <c r="E69" s="94"/>
      <c r="F69" s="94"/>
      <c r="G69" s="94"/>
      <c r="H69" s="94">
        <f>SUM(D69:G69)</f>
        <v>0</v>
      </c>
      <c r="J69" s="88">
        <f>H69*1%</f>
        <v>0</v>
      </c>
    </row>
    <row r="70" spans="1:10" s="77" customFormat="1" ht="12" customHeight="1">
      <c r="A70" s="97"/>
      <c r="B70" s="97"/>
      <c r="C70" s="98"/>
      <c r="D70" s="99"/>
      <c r="E70" s="99"/>
      <c r="F70" s="99"/>
      <c r="G70" s="99"/>
      <c r="H70" s="99"/>
    </row>
    <row r="71" spans="1:10" s="77" customFormat="1" ht="5.25" customHeight="1">
      <c r="A71" s="72"/>
      <c r="B71" s="100"/>
      <c r="C71" s="100"/>
      <c r="D71" s="100"/>
      <c r="E71" s="100"/>
      <c r="F71" s="100"/>
      <c r="G71" s="75"/>
      <c r="H71" s="75"/>
    </row>
    <row r="72" spans="1:10" s="77" customFormat="1" ht="29.25" customHeight="1">
      <c r="A72" s="72"/>
      <c r="B72" s="101" t="s">
        <v>159</v>
      </c>
      <c r="C72" s="102"/>
      <c r="D72" s="100"/>
      <c r="E72" s="103"/>
      <c r="F72" s="102"/>
      <c r="G72" s="75"/>
      <c r="H72" s="75"/>
    </row>
    <row r="73" spans="1:10" s="77" customFormat="1" ht="27.75" customHeight="1">
      <c r="A73" s="104" t="s">
        <v>95</v>
      </c>
      <c r="B73" s="73"/>
      <c r="C73" s="105" t="s">
        <v>96</v>
      </c>
      <c r="D73" s="106"/>
      <c r="E73" s="186" t="s">
        <v>97</v>
      </c>
      <c r="F73" s="186"/>
      <c r="G73" s="75"/>
      <c r="H73" s="75"/>
    </row>
    <row r="74" spans="1:10" s="77" customFormat="1" ht="15">
      <c r="A74" s="72"/>
      <c r="B74" s="101" t="s">
        <v>160</v>
      </c>
      <c r="C74" s="101"/>
      <c r="D74" s="100"/>
      <c r="E74" s="103"/>
      <c r="F74" s="102"/>
      <c r="G74" s="75"/>
      <c r="H74" s="75"/>
    </row>
    <row r="75" spans="1:10" s="77" customFormat="1" ht="15">
      <c r="A75" s="104" t="s">
        <v>95</v>
      </c>
      <c r="B75" s="73"/>
      <c r="C75" s="105" t="s">
        <v>96</v>
      </c>
      <c r="D75" s="106"/>
      <c r="E75" s="186" t="s">
        <v>97</v>
      </c>
      <c r="F75" s="186"/>
      <c r="G75" s="75"/>
      <c r="H75" s="75"/>
    </row>
  </sheetData>
  <mergeCells count="26">
    <mergeCell ref="A11:H11"/>
    <mergeCell ref="A12:H12"/>
    <mergeCell ref="A13:H13"/>
    <mergeCell ref="E73:F73"/>
    <mergeCell ref="E75:F75"/>
    <mergeCell ref="A62:H62"/>
    <mergeCell ref="A67:H67"/>
    <mergeCell ref="A51:H51"/>
    <mergeCell ref="A54:H54"/>
    <mergeCell ref="A55:H55"/>
    <mergeCell ref="A41:H41"/>
    <mergeCell ref="A50:H50"/>
    <mergeCell ref="H15:H16"/>
    <mergeCell ref="A18:H18"/>
    <mergeCell ref="A19:H19"/>
    <mergeCell ref="A22:H22"/>
    <mergeCell ref="A23:H23"/>
    <mergeCell ref="A29:H29"/>
    <mergeCell ref="A15:A16"/>
    <mergeCell ref="B15:B16"/>
    <mergeCell ref="C15:C16"/>
    <mergeCell ref="D15:G15"/>
    <mergeCell ref="A35:H35"/>
    <mergeCell ref="A40:H40"/>
    <mergeCell ref="A30:H30"/>
    <mergeCell ref="A34:H34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K73"/>
  <sheetViews>
    <sheetView view="pageBreakPreview" topLeftCell="A7" zoomScaleNormal="100" zoomScaleSheetLayoutView="100" workbookViewId="0">
      <selection activeCell="A55" sqref="A55"/>
    </sheetView>
  </sheetViews>
  <sheetFormatPr defaultRowHeight="12.75"/>
  <cols>
    <col min="1" max="1" width="8.33203125" style="1" customWidth="1"/>
    <col min="2" max="2" width="23.83203125" style="1" customWidth="1"/>
    <col min="3" max="3" width="56.6640625" style="1" customWidth="1"/>
    <col min="4" max="4" width="11.6640625" style="1" customWidth="1"/>
    <col min="5" max="5" width="13.33203125" style="1" customWidth="1"/>
    <col min="6" max="6" width="12.1640625" style="1" customWidth="1"/>
    <col min="7" max="7" width="11.83203125" style="1" customWidth="1"/>
    <col min="8" max="8" width="13.33203125" style="1" customWidth="1"/>
    <col min="9" max="16384" width="9.33203125" style="1"/>
  </cols>
  <sheetData>
    <row r="1" spans="1:10" s="80" customFormat="1">
      <c r="A1" s="78"/>
      <c r="B1" s="79"/>
      <c r="C1" s="79"/>
      <c r="D1" s="81"/>
      <c r="E1" s="81"/>
      <c r="F1" s="82"/>
      <c r="G1" s="83"/>
      <c r="H1" s="84"/>
    </row>
    <row r="2" spans="1:10" s="77" customFormat="1">
      <c r="A2" s="72"/>
      <c r="B2" s="73"/>
      <c r="C2" s="73"/>
      <c r="D2" s="75"/>
      <c r="E2" s="75"/>
      <c r="F2" s="75"/>
      <c r="G2" s="85"/>
      <c r="H2" s="85"/>
    </row>
    <row r="3" spans="1:10" s="77" customFormat="1">
      <c r="A3" s="217" t="s">
        <v>100</v>
      </c>
      <c r="B3" s="217"/>
      <c r="C3" s="217"/>
      <c r="D3" s="217"/>
      <c r="E3" s="217"/>
      <c r="F3" s="217"/>
      <c r="G3" s="217"/>
      <c r="H3" s="217"/>
    </row>
    <row r="4" spans="1:10" s="77" customFormat="1" ht="24" customHeight="1">
      <c r="A4" s="212" t="s">
        <v>74</v>
      </c>
      <c r="B4" s="212"/>
      <c r="C4" s="212"/>
      <c r="D4" s="212"/>
      <c r="E4" s="212"/>
      <c r="F4" s="212"/>
      <c r="G4" s="212"/>
      <c r="H4" s="212"/>
      <c r="I4" s="86"/>
      <c r="J4" s="86"/>
    </row>
    <row r="5" spans="1:10" s="77" customFormat="1">
      <c r="A5" s="213" t="s">
        <v>7</v>
      </c>
      <c r="B5" s="213"/>
      <c r="C5" s="213"/>
      <c r="D5" s="213"/>
      <c r="E5" s="213"/>
      <c r="F5" s="213"/>
      <c r="G5" s="213"/>
      <c r="H5" s="213"/>
    </row>
    <row r="6" spans="1:10" s="2" customFormat="1">
      <c r="A6" s="5"/>
      <c r="B6" s="70"/>
      <c r="C6" s="70"/>
      <c r="D6" s="70"/>
      <c r="E6" s="70"/>
      <c r="F6" s="70"/>
      <c r="G6" s="70"/>
    </row>
    <row r="7" spans="1:10" s="77" customFormat="1" ht="15" customHeight="1">
      <c r="A7" s="72"/>
      <c r="B7" s="73" t="s">
        <v>72</v>
      </c>
      <c r="C7" s="73"/>
      <c r="D7" s="87"/>
      <c r="E7" s="85"/>
      <c r="F7" s="85"/>
      <c r="G7" s="85"/>
      <c r="H7" s="85" t="s">
        <v>73</v>
      </c>
    </row>
    <row r="8" spans="1:10" s="2" customFormat="1">
      <c r="A8" s="71"/>
      <c r="B8" s="71"/>
      <c r="C8" s="71"/>
      <c r="D8" s="71"/>
      <c r="E8" s="71"/>
      <c r="F8" s="71"/>
      <c r="G8" s="71"/>
      <c r="H8" s="13"/>
    </row>
    <row r="9" spans="1:10" s="12" customFormat="1">
      <c r="A9" s="191" t="s">
        <v>8</v>
      </c>
      <c r="B9" s="191" t="s">
        <v>9</v>
      </c>
      <c r="C9" s="191" t="s">
        <v>10</v>
      </c>
      <c r="D9" s="193" t="s">
        <v>11</v>
      </c>
      <c r="E9" s="194"/>
      <c r="F9" s="194"/>
      <c r="G9" s="195"/>
      <c r="H9" s="191" t="s">
        <v>12</v>
      </c>
    </row>
    <row r="10" spans="1:10" s="12" customFormat="1" ht="36">
      <c r="A10" s="192"/>
      <c r="B10" s="192"/>
      <c r="C10" s="192"/>
      <c r="D10" s="14" t="s">
        <v>13</v>
      </c>
      <c r="E10" s="14" t="s">
        <v>14</v>
      </c>
      <c r="F10" s="14" t="s">
        <v>15</v>
      </c>
      <c r="G10" s="14" t="s">
        <v>16</v>
      </c>
      <c r="H10" s="192"/>
    </row>
    <row r="11" spans="1:10" s="12" customFormat="1">
      <c r="A11" s="15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</row>
    <row r="12" spans="1:10" ht="15.75">
      <c r="A12" s="205"/>
      <c r="B12" s="206"/>
      <c r="C12" s="206"/>
      <c r="D12" s="206"/>
      <c r="E12" s="206"/>
      <c r="F12" s="206"/>
      <c r="G12" s="206"/>
      <c r="H12" s="207"/>
    </row>
    <row r="13" spans="1:10" ht="15.6" hidden="1" customHeight="1">
      <c r="A13" s="208" t="s">
        <v>19</v>
      </c>
      <c r="B13" s="209"/>
      <c r="C13" s="209"/>
      <c r="D13" s="209"/>
      <c r="E13" s="209"/>
      <c r="F13" s="209"/>
      <c r="G13" s="209"/>
      <c r="H13" s="210"/>
    </row>
    <row r="14" spans="1:10" s="9" customFormat="1" hidden="1">
      <c r="A14" s="17">
        <v>1</v>
      </c>
      <c r="B14" s="18"/>
      <c r="C14" s="18"/>
      <c r="D14" s="27">
        <v>0</v>
      </c>
      <c r="E14" s="19">
        <v>0</v>
      </c>
      <c r="F14" s="20">
        <v>0</v>
      </c>
      <c r="G14" s="26">
        <f>--J13</f>
        <v>0</v>
      </c>
      <c r="H14" s="19">
        <f>D14</f>
        <v>0</v>
      </c>
      <c r="I14" s="21"/>
    </row>
    <row r="15" spans="1:10" s="9" customFormat="1" hidden="1">
      <c r="A15" s="22"/>
      <c r="B15" s="23"/>
      <c r="C15" s="24" t="s">
        <v>18</v>
      </c>
      <c r="D15" s="28">
        <f>D14</f>
        <v>0</v>
      </c>
      <c r="E15" s="28">
        <f>E14</f>
        <v>0</v>
      </c>
      <c r="F15" s="28">
        <f>F14</f>
        <v>0</v>
      </c>
      <c r="G15" s="25" t="s">
        <v>17</v>
      </c>
      <c r="H15" s="28">
        <f>H14</f>
        <v>0</v>
      </c>
    </row>
    <row r="16" spans="1:10" s="9" customFormat="1" hidden="1">
      <c r="A16" s="204"/>
      <c r="B16" s="201"/>
      <c r="C16" s="201"/>
      <c r="D16" s="201"/>
      <c r="E16" s="201"/>
      <c r="F16" s="201"/>
      <c r="G16" s="201"/>
      <c r="H16" s="202"/>
    </row>
    <row r="17" spans="1:11" ht="15.6" customHeight="1">
      <c r="A17" s="196" t="s">
        <v>54</v>
      </c>
      <c r="B17" s="197"/>
      <c r="C17" s="209"/>
      <c r="D17" s="209"/>
      <c r="E17" s="209"/>
      <c r="F17" s="209"/>
      <c r="G17" s="209"/>
      <c r="H17" s="210"/>
    </row>
    <row r="18" spans="1:11" s="38" customFormat="1" ht="25.15" customHeight="1">
      <c r="A18" s="44">
        <v>1</v>
      </c>
      <c r="B18" s="48" t="s">
        <v>63</v>
      </c>
      <c r="C18" s="39" t="s">
        <v>65</v>
      </c>
      <c r="D18" s="133">
        <v>718.81</v>
      </c>
      <c r="E18" s="134"/>
      <c r="F18" s="134"/>
      <c r="G18" s="134"/>
      <c r="H18" s="134">
        <f>D18+E18+F18+G18</f>
        <v>718.81</v>
      </c>
      <c r="J18" s="69"/>
    </row>
    <row r="19" spans="1:11" s="38" customFormat="1" ht="25.15" customHeight="1">
      <c r="A19" s="44">
        <v>2</v>
      </c>
      <c r="B19" s="48" t="s">
        <v>64</v>
      </c>
      <c r="C19" s="39" t="s">
        <v>66</v>
      </c>
      <c r="D19" s="133">
        <v>586.74</v>
      </c>
      <c r="E19" s="134"/>
      <c r="F19" s="134"/>
      <c r="G19" s="134"/>
      <c r="H19" s="134">
        <f>D19+E19+F19+G19</f>
        <v>586.74</v>
      </c>
    </row>
    <row r="20" spans="1:11" s="9" customFormat="1">
      <c r="A20" s="42"/>
      <c r="B20" s="43"/>
      <c r="C20" s="24" t="s">
        <v>55</v>
      </c>
      <c r="D20" s="135">
        <f>D18+D19</f>
        <v>1305.55</v>
      </c>
      <c r="E20" s="135"/>
      <c r="F20" s="135"/>
      <c r="G20" s="135"/>
      <c r="H20" s="135">
        <f>H19+H18</f>
        <v>1305.55</v>
      </c>
    </row>
    <row r="21" spans="1:11" s="9" customFormat="1">
      <c r="A21" s="22"/>
      <c r="B21" s="23"/>
      <c r="C21" s="24" t="s">
        <v>56</v>
      </c>
      <c r="D21" s="135">
        <f>D20</f>
        <v>1305.55</v>
      </c>
      <c r="E21" s="135"/>
      <c r="F21" s="135"/>
      <c r="G21" s="135"/>
      <c r="H21" s="135">
        <f>H20</f>
        <v>1305.55</v>
      </c>
    </row>
    <row r="22" spans="1:11" s="9" customFormat="1">
      <c r="A22" s="22"/>
      <c r="B22" s="23"/>
      <c r="C22" s="24" t="s">
        <v>20</v>
      </c>
      <c r="D22" s="135">
        <f>D21</f>
        <v>1305.55</v>
      </c>
      <c r="E22" s="135"/>
      <c r="F22" s="135"/>
      <c r="G22" s="135"/>
      <c r="H22" s="135">
        <f>H21</f>
        <v>1305.55</v>
      </c>
    </row>
    <row r="23" spans="1:11" s="9" customFormat="1">
      <c r="A23" s="204"/>
      <c r="B23" s="201"/>
      <c r="C23" s="201"/>
      <c r="D23" s="201"/>
      <c r="E23" s="201"/>
      <c r="F23" s="201"/>
      <c r="G23" s="201"/>
      <c r="H23" s="202"/>
    </row>
    <row r="24" spans="1:11" ht="15.6" customHeight="1">
      <c r="A24" s="196" t="s">
        <v>21</v>
      </c>
      <c r="B24" s="197"/>
      <c r="C24" s="197"/>
      <c r="D24" s="197"/>
      <c r="E24" s="197"/>
      <c r="F24" s="197"/>
      <c r="G24" s="197"/>
      <c r="H24" s="198"/>
    </row>
    <row r="25" spans="1:11" s="9" customFormat="1">
      <c r="A25" s="44">
        <v>3</v>
      </c>
      <c r="B25" s="48" t="s">
        <v>60</v>
      </c>
      <c r="C25" s="48" t="s">
        <v>59</v>
      </c>
      <c r="D25" s="136">
        <f>D22*0.0312</f>
        <v>40.732999999999997</v>
      </c>
      <c r="E25" s="137"/>
      <c r="F25" s="137"/>
      <c r="G25" s="137"/>
      <c r="H25" s="137">
        <f>D25+E25</f>
        <v>40.732999999999997</v>
      </c>
      <c r="I25" s="21"/>
    </row>
    <row r="26" spans="1:11" s="9" customFormat="1">
      <c r="A26" s="42"/>
      <c r="B26" s="43"/>
      <c r="C26" s="45" t="s">
        <v>49</v>
      </c>
      <c r="D26" s="138">
        <f>D25</f>
        <v>40.732999999999997</v>
      </c>
      <c r="E26" s="138"/>
      <c r="F26" s="138"/>
      <c r="G26" s="138"/>
      <c r="H26" s="138">
        <f>H25</f>
        <v>40.732999999999997</v>
      </c>
    </row>
    <row r="27" spans="1:11" s="9" customFormat="1">
      <c r="A27" s="22"/>
      <c r="B27" s="23"/>
      <c r="C27" s="24" t="s">
        <v>23</v>
      </c>
      <c r="D27" s="135">
        <f>D22+D26</f>
        <v>1346.2829999999999</v>
      </c>
      <c r="E27" s="135"/>
      <c r="F27" s="135"/>
      <c r="G27" s="135"/>
      <c r="H27" s="135">
        <f>H22+H26</f>
        <v>1346.2829999999999</v>
      </c>
      <c r="I27" s="36"/>
      <c r="K27" s="36"/>
    </row>
    <row r="28" spans="1:11" s="9" customFormat="1">
      <c r="A28" s="200"/>
      <c r="B28" s="201"/>
      <c r="C28" s="201"/>
      <c r="D28" s="201"/>
      <c r="E28" s="201"/>
      <c r="F28" s="201"/>
      <c r="G28" s="201"/>
      <c r="H28" s="202"/>
    </row>
    <row r="29" spans="1:11" ht="15.6" customHeight="1">
      <c r="A29" s="196" t="s">
        <v>24</v>
      </c>
      <c r="B29" s="197"/>
      <c r="C29" s="197"/>
      <c r="D29" s="197"/>
      <c r="E29" s="197"/>
      <c r="F29" s="197"/>
      <c r="G29" s="197"/>
      <c r="H29" s="198"/>
    </row>
    <row r="30" spans="1:11" s="9" customFormat="1" ht="25.5">
      <c r="A30" s="44">
        <v>4</v>
      </c>
      <c r="B30" s="48" t="s">
        <v>57</v>
      </c>
      <c r="C30" s="48" t="s">
        <v>53</v>
      </c>
      <c r="D30" s="136">
        <f>D27*0.0497</f>
        <v>66.91</v>
      </c>
      <c r="E30" s="137"/>
      <c r="F30" s="137"/>
      <c r="G30" s="137"/>
      <c r="H30" s="137">
        <f>D30+E30</f>
        <v>66.91</v>
      </c>
      <c r="I30" s="21"/>
    </row>
    <row r="31" spans="1:11" s="9" customFormat="1" ht="25.5">
      <c r="A31" s="44">
        <v>5</v>
      </c>
      <c r="B31" s="48" t="s">
        <v>57</v>
      </c>
      <c r="C31" s="48" t="s">
        <v>25</v>
      </c>
      <c r="D31" s="136">
        <f>D27*0.004</f>
        <v>5.3849999999999998</v>
      </c>
      <c r="E31" s="137"/>
      <c r="F31" s="137"/>
      <c r="G31" s="137"/>
      <c r="H31" s="137">
        <f>D31+E31</f>
        <v>5.3849999999999998</v>
      </c>
      <c r="I31" s="21"/>
    </row>
    <row r="32" spans="1:11" s="9" customFormat="1" hidden="1">
      <c r="A32" s="50"/>
      <c r="B32" s="51"/>
      <c r="C32" s="51" t="s">
        <v>18</v>
      </c>
      <c r="D32" s="52">
        <f>D30+D31</f>
        <v>72.3</v>
      </c>
      <c r="E32" s="52">
        <f>E30+E31</f>
        <v>0</v>
      </c>
      <c r="F32" s="53" t="s">
        <v>17</v>
      </c>
      <c r="G32" s="53" t="s">
        <v>17</v>
      </c>
      <c r="H32" s="52">
        <f>D32+E32</f>
        <v>72.3</v>
      </c>
    </row>
    <row r="33" spans="1:11" s="9" customFormat="1" hidden="1">
      <c r="A33" s="50"/>
      <c r="B33" s="51"/>
      <c r="C33" s="51" t="s">
        <v>26</v>
      </c>
      <c r="D33" s="52">
        <f>D27+D32</f>
        <v>1418.58</v>
      </c>
      <c r="E33" s="52">
        <f>E27+E32</f>
        <v>0</v>
      </c>
      <c r="F33" s="52">
        <f>F27</f>
        <v>0</v>
      </c>
      <c r="G33" s="52">
        <f>G27</f>
        <v>0</v>
      </c>
      <c r="H33" s="52">
        <f>H27+H32</f>
        <v>1418.58</v>
      </c>
      <c r="I33" s="36"/>
    </row>
    <row r="34" spans="1:11" s="9" customFormat="1" hidden="1">
      <c r="A34" s="199"/>
      <c r="B34" s="199"/>
      <c r="C34" s="199"/>
      <c r="D34" s="199"/>
      <c r="E34" s="199"/>
      <c r="F34" s="199"/>
      <c r="G34" s="199"/>
      <c r="H34" s="199"/>
    </row>
    <row r="35" spans="1:11" ht="15.75" hidden="1">
      <c r="A35" s="203"/>
      <c r="B35" s="203"/>
      <c r="C35" s="203"/>
      <c r="D35" s="203"/>
      <c r="E35" s="203"/>
      <c r="F35" s="203"/>
      <c r="G35" s="203"/>
      <c r="H35" s="203"/>
    </row>
    <row r="36" spans="1:11" customFormat="1" ht="25.5" hidden="1">
      <c r="A36" s="29">
        <v>20</v>
      </c>
      <c r="B36" s="30" t="s">
        <v>42</v>
      </c>
      <c r="C36" s="31" t="s">
        <v>43</v>
      </c>
      <c r="D36" s="34">
        <f>D27*0.032</f>
        <v>43.08</v>
      </c>
      <c r="E36" s="34">
        <v>0</v>
      </c>
      <c r="F36" s="32"/>
      <c r="G36" s="33"/>
      <c r="H36" s="34">
        <f>D36+E36</f>
        <v>43.08</v>
      </c>
    </row>
    <row r="37" spans="1:11" s="9" customFormat="1" ht="25.5" hidden="1">
      <c r="A37" s="44">
        <v>6</v>
      </c>
      <c r="B37" s="48" t="s">
        <v>67</v>
      </c>
      <c r="C37" s="48" t="s">
        <v>70</v>
      </c>
      <c r="D37" s="137"/>
      <c r="E37" s="137"/>
      <c r="F37" s="137"/>
      <c r="G37" s="137"/>
      <c r="H37" s="137">
        <f>G37</f>
        <v>0</v>
      </c>
      <c r="I37" s="21"/>
      <c r="J37" s="107"/>
    </row>
    <row r="38" spans="1:11" s="9" customFormat="1" ht="25.5">
      <c r="A38" s="44">
        <v>6</v>
      </c>
      <c r="B38" s="48" t="s">
        <v>76</v>
      </c>
      <c r="C38" s="48" t="s">
        <v>77</v>
      </c>
      <c r="D38" s="136"/>
      <c r="E38" s="137"/>
      <c r="F38" s="137"/>
      <c r="G38" s="137">
        <v>25.07</v>
      </c>
      <c r="H38" s="137">
        <f>G38</f>
        <v>25.07</v>
      </c>
      <c r="I38" s="21"/>
    </row>
    <row r="39" spans="1:11" s="9" customFormat="1" ht="38.25" hidden="1">
      <c r="A39" s="44">
        <v>9</v>
      </c>
      <c r="B39" s="48" t="s">
        <v>44</v>
      </c>
      <c r="C39" s="48" t="s">
        <v>41</v>
      </c>
      <c r="D39" s="136"/>
      <c r="E39" s="137"/>
      <c r="F39" s="137"/>
      <c r="G39" s="137"/>
      <c r="H39" s="137">
        <f>G39</f>
        <v>0</v>
      </c>
      <c r="I39" s="21"/>
    </row>
    <row r="40" spans="1:11" s="9" customFormat="1" ht="25.5" hidden="1">
      <c r="A40" s="44" t="s">
        <v>27</v>
      </c>
      <c r="B40" s="48" t="s">
        <v>28</v>
      </c>
      <c r="C40" s="48" t="s">
        <v>38</v>
      </c>
      <c r="D40" s="136"/>
      <c r="E40" s="137"/>
      <c r="F40" s="137"/>
      <c r="G40" s="137">
        <v>0</v>
      </c>
      <c r="H40" s="137">
        <f>G40</f>
        <v>0</v>
      </c>
      <c r="I40" s="21"/>
    </row>
    <row r="41" spans="1:11" s="9" customFormat="1" hidden="1">
      <c r="A41" s="44"/>
      <c r="B41" s="48"/>
      <c r="C41" s="48"/>
      <c r="D41" s="136"/>
      <c r="E41" s="137"/>
      <c r="F41" s="137"/>
      <c r="G41" s="137">
        <f>F27*7%</f>
        <v>0</v>
      </c>
      <c r="H41" s="137">
        <f>G41</f>
        <v>0</v>
      </c>
      <c r="I41" s="21"/>
    </row>
    <row r="42" spans="1:11" s="9" customFormat="1">
      <c r="A42" s="42"/>
      <c r="B42" s="43"/>
      <c r="C42" s="45" t="s">
        <v>50</v>
      </c>
      <c r="D42" s="138">
        <f>D30+D31</f>
        <v>72.295000000000002</v>
      </c>
      <c r="E42" s="138"/>
      <c r="F42" s="138"/>
      <c r="G42" s="138">
        <f>G37+G38+G39+G41</f>
        <v>25.07</v>
      </c>
      <c r="H42" s="138">
        <f>H30+H31+H37+H38+H39+H41</f>
        <v>97.364999999999995</v>
      </c>
      <c r="I42" s="36"/>
      <c r="J42" s="36"/>
    </row>
    <row r="43" spans="1:11" s="9" customFormat="1">
      <c r="A43" s="22"/>
      <c r="B43" s="23"/>
      <c r="C43" s="24" t="s">
        <v>29</v>
      </c>
      <c r="D43" s="135">
        <f>D27+D42</f>
        <v>1418.578</v>
      </c>
      <c r="E43" s="135"/>
      <c r="F43" s="135"/>
      <c r="G43" s="135">
        <f>G27+G42</f>
        <v>25.07</v>
      </c>
      <c r="H43" s="135">
        <f>H27+H42</f>
        <v>1443.6479999999999</v>
      </c>
      <c r="I43" s="58"/>
      <c r="J43" s="36"/>
      <c r="K43" s="36"/>
    </row>
    <row r="44" spans="1:11" s="9" customFormat="1" hidden="1">
      <c r="A44" s="204"/>
      <c r="B44" s="201"/>
      <c r="C44" s="201"/>
      <c r="D44" s="201"/>
      <c r="E44" s="201"/>
      <c r="F44" s="201"/>
      <c r="G44" s="201"/>
      <c r="H44" s="202"/>
      <c r="I44" s="59"/>
    </row>
    <row r="45" spans="1:11" ht="15.75" hidden="1">
      <c r="A45" s="196" t="s">
        <v>30</v>
      </c>
      <c r="B45" s="197"/>
      <c r="C45" s="197"/>
      <c r="D45" s="197"/>
      <c r="E45" s="197"/>
      <c r="F45" s="197"/>
      <c r="G45" s="197"/>
      <c r="H45" s="198"/>
      <c r="I45" s="38"/>
    </row>
    <row r="46" spans="1:11" s="9" customFormat="1" ht="25.5" hidden="1">
      <c r="A46" s="44">
        <v>10</v>
      </c>
      <c r="B46" s="48" t="s">
        <v>39</v>
      </c>
      <c r="C46" s="48" t="s">
        <v>71</v>
      </c>
      <c r="D46" s="44"/>
      <c r="E46" s="49"/>
      <c r="F46" s="49"/>
      <c r="G46" s="49"/>
      <c r="H46" s="49">
        <f>G46</f>
        <v>0</v>
      </c>
      <c r="I46" s="60"/>
    </row>
    <row r="47" spans="1:11" s="9" customFormat="1" hidden="1">
      <c r="A47" s="42"/>
      <c r="B47" s="43"/>
      <c r="C47" s="45" t="s">
        <v>51</v>
      </c>
      <c r="D47" s="47"/>
      <c r="E47" s="47"/>
      <c r="F47" s="47"/>
      <c r="G47" s="46">
        <f>G46</f>
        <v>0</v>
      </c>
      <c r="H47" s="46">
        <f>H46</f>
        <v>0</v>
      </c>
      <c r="I47" s="61"/>
    </row>
    <row r="48" spans="1:11" s="9" customFormat="1" hidden="1">
      <c r="A48" s="204"/>
      <c r="B48" s="201"/>
      <c r="C48" s="201"/>
      <c r="D48" s="201"/>
      <c r="E48" s="201"/>
      <c r="F48" s="201"/>
      <c r="G48" s="201"/>
      <c r="H48" s="202"/>
      <c r="I48" s="59"/>
    </row>
    <row r="49" spans="1:11" ht="15.75" hidden="1">
      <c r="A49" s="196" t="s">
        <v>31</v>
      </c>
      <c r="B49" s="197"/>
      <c r="C49" s="197"/>
      <c r="D49" s="197"/>
      <c r="E49" s="197"/>
      <c r="F49" s="197"/>
      <c r="G49" s="197"/>
      <c r="H49" s="198"/>
      <c r="I49" s="38"/>
    </row>
    <row r="50" spans="1:11" s="9" customFormat="1" ht="25.5" hidden="1">
      <c r="A50" s="44">
        <v>11</v>
      </c>
      <c r="B50" s="48" t="s">
        <v>32</v>
      </c>
      <c r="C50" s="48" t="s">
        <v>48</v>
      </c>
      <c r="D50" s="44"/>
      <c r="E50" s="49"/>
      <c r="F50" s="49"/>
      <c r="G50" s="49"/>
      <c r="H50" s="49">
        <f>G50</f>
        <v>0</v>
      </c>
      <c r="I50" s="60"/>
    </row>
    <row r="51" spans="1:11" s="9" customFormat="1" ht="25.5" hidden="1">
      <c r="A51" s="44">
        <v>12</v>
      </c>
      <c r="B51" s="48" t="s">
        <v>33</v>
      </c>
      <c r="C51" s="48" t="s">
        <v>45</v>
      </c>
      <c r="D51" s="44"/>
      <c r="E51" s="49"/>
      <c r="F51" s="49"/>
      <c r="G51" s="49"/>
      <c r="H51" s="49">
        <f>G51</f>
        <v>0</v>
      </c>
      <c r="I51" s="60"/>
    </row>
    <row r="52" spans="1:11" s="9" customFormat="1" hidden="1">
      <c r="A52" s="42"/>
      <c r="B52" s="43"/>
      <c r="C52" s="45" t="s">
        <v>52</v>
      </c>
      <c r="D52" s="46"/>
      <c r="E52" s="47"/>
      <c r="F52" s="47"/>
      <c r="G52" s="46">
        <f>G50+G51</f>
        <v>0</v>
      </c>
      <c r="H52" s="46">
        <f>H50+H51</f>
        <v>0</v>
      </c>
      <c r="I52" s="61"/>
    </row>
    <row r="53" spans="1:11" s="9" customFormat="1" hidden="1">
      <c r="A53" s="54"/>
      <c r="B53" s="55"/>
      <c r="C53" s="56" t="s">
        <v>34</v>
      </c>
      <c r="D53" s="57">
        <f>D43</f>
        <v>1418.58</v>
      </c>
      <c r="E53" s="57"/>
      <c r="F53" s="57"/>
      <c r="G53" s="57">
        <f>G42+G47+G52</f>
        <v>25.07</v>
      </c>
      <c r="H53" s="57">
        <f>H43+H47+H52</f>
        <v>1443.65</v>
      </c>
      <c r="I53" s="36"/>
      <c r="J53" s="36"/>
      <c r="K53" s="36"/>
    </row>
    <row r="54" spans="1:11" s="9" customFormat="1" ht="25.5">
      <c r="A54" s="44">
        <v>7</v>
      </c>
      <c r="B54" s="48" t="s">
        <v>35</v>
      </c>
      <c r="C54" s="48" t="s">
        <v>136</v>
      </c>
      <c r="D54" s="136">
        <f>D53*0.015</f>
        <v>21.279</v>
      </c>
      <c r="E54" s="137"/>
      <c r="F54" s="137"/>
      <c r="G54" s="137">
        <f>G53*0.015</f>
        <v>0.376</v>
      </c>
      <c r="H54" s="137">
        <f>G54+F54+E54+D54</f>
        <v>21.655000000000001</v>
      </c>
      <c r="I54" s="21"/>
      <c r="J54" s="36"/>
    </row>
    <row r="55" spans="1:11" s="9" customFormat="1">
      <c r="A55" s="42"/>
      <c r="B55" s="43"/>
      <c r="C55" s="24" t="s">
        <v>75</v>
      </c>
      <c r="D55" s="138">
        <f>D53+D54</f>
        <v>1439.8589999999999</v>
      </c>
      <c r="E55" s="138"/>
      <c r="F55" s="138"/>
      <c r="G55" s="138">
        <f>G53+G54</f>
        <v>25.446000000000002</v>
      </c>
      <c r="H55" s="138">
        <f>H53+H54</f>
        <v>1465.3050000000001</v>
      </c>
      <c r="I55" s="36"/>
      <c r="J55" s="36"/>
    </row>
    <row r="56" spans="1:11" s="88" customFormat="1" ht="12.75" hidden="1" customHeight="1">
      <c r="A56" s="214" t="s">
        <v>101</v>
      </c>
      <c r="B56" s="215"/>
      <c r="C56" s="215"/>
      <c r="D56" s="215"/>
      <c r="E56" s="215"/>
      <c r="F56" s="215"/>
      <c r="G56" s="215"/>
      <c r="H56" s="215"/>
    </row>
    <row r="57" spans="1:11" s="77" customFormat="1" ht="41.25" hidden="1" customHeight="1">
      <c r="A57" s="29">
        <v>9</v>
      </c>
      <c r="B57" s="30" t="s">
        <v>78</v>
      </c>
      <c r="C57" s="30" t="s">
        <v>79</v>
      </c>
      <c r="D57" s="89"/>
      <c r="E57" s="89"/>
      <c r="F57" s="89"/>
      <c r="G57" s="89"/>
      <c r="H57" s="89">
        <f t="shared" ref="H57:H64" si="0">SUM(D57:G57)</f>
        <v>0</v>
      </c>
    </row>
    <row r="58" spans="1:11" s="77" customFormat="1" ht="42" hidden="1" customHeight="1">
      <c r="A58" s="29">
        <v>10</v>
      </c>
      <c r="B58" s="30" t="s">
        <v>80</v>
      </c>
      <c r="C58" s="30" t="s">
        <v>81</v>
      </c>
      <c r="D58" s="89"/>
      <c r="E58" s="89"/>
      <c r="F58" s="89"/>
      <c r="G58" s="89"/>
      <c r="H58" s="89">
        <f t="shared" si="0"/>
        <v>0</v>
      </c>
    </row>
    <row r="59" spans="1:11" s="77" customFormat="1" ht="51" hidden="1">
      <c r="A59" s="29">
        <v>11</v>
      </c>
      <c r="B59" s="30" t="s">
        <v>78</v>
      </c>
      <c r="C59" s="30" t="s">
        <v>82</v>
      </c>
      <c r="D59" s="89"/>
      <c r="E59" s="89"/>
      <c r="F59" s="89"/>
      <c r="G59" s="89"/>
      <c r="H59" s="89">
        <f t="shared" si="0"/>
        <v>0</v>
      </c>
    </row>
    <row r="60" spans="1:11" s="77" customFormat="1" ht="42" hidden="1" customHeight="1">
      <c r="A60" s="29">
        <v>11</v>
      </c>
      <c r="B60" s="30" t="s">
        <v>83</v>
      </c>
      <c r="C60" s="30" t="s">
        <v>84</v>
      </c>
      <c r="D60" s="89"/>
      <c r="E60" s="89"/>
      <c r="F60" s="89"/>
      <c r="G60" s="89"/>
      <c r="H60" s="89">
        <f t="shared" si="0"/>
        <v>0</v>
      </c>
    </row>
    <row r="61" spans="1:11" s="88" customFormat="1" hidden="1">
      <c r="A61" s="90"/>
      <c r="B61" s="91"/>
      <c r="C61" s="92" t="s">
        <v>85</v>
      </c>
      <c r="D61" s="93">
        <f>SUM(D57:D60)</f>
        <v>0</v>
      </c>
      <c r="E61" s="93"/>
      <c r="F61" s="93"/>
      <c r="G61" s="93">
        <f>SUM(G57:G60)</f>
        <v>0</v>
      </c>
      <c r="H61" s="94">
        <f t="shared" si="0"/>
        <v>0</v>
      </c>
    </row>
    <row r="62" spans="1:11" s="77" customFormat="1" ht="51.75" hidden="1" customHeight="1">
      <c r="A62" s="29">
        <v>12</v>
      </c>
      <c r="B62" s="30" t="s">
        <v>86</v>
      </c>
      <c r="C62" s="30" t="s">
        <v>87</v>
      </c>
      <c r="D62" s="89">
        <f>D61*1.055</f>
        <v>0</v>
      </c>
      <c r="E62" s="89"/>
      <c r="F62" s="89"/>
      <c r="G62" s="89">
        <f>G61*1.055</f>
        <v>0</v>
      </c>
      <c r="H62" s="89">
        <f t="shared" si="0"/>
        <v>0</v>
      </c>
    </row>
    <row r="63" spans="1:11" s="77" customFormat="1" ht="53.25" hidden="1" customHeight="1">
      <c r="A63" s="29">
        <v>13</v>
      </c>
      <c r="B63" s="30" t="s">
        <v>86</v>
      </c>
      <c r="C63" s="30" t="s">
        <v>88</v>
      </c>
      <c r="D63" s="89">
        <f>D62*1.046</f>
        <v>0</v>
      </c>
      <c r="E63" s="89"/>
      <c r="F63" s="89"/>
      <c r="G63" s="89">
        <f>G62*1.046</f>
        <v>0</v>
      </c>
      <c r="H63" s="89">
        <f t="shared" si="0"/>
        <v>0</v>
      </c>
    </row>
    <row r="64" spans="1:11" s="77" customFormat="1" ht="54" hidden="1" customHeight="1">
      <c r="A64" s="29">
        <v>14</v>
      </c>
      <c r="B64" s="30" t="s">
        <v>86</v>
      </c>
      <c r="C64" s="30" t="s">
        <v>89</v>
      </c>
      <c r="D64" s="89">
        <f>D63*1.046</f>
        <v>0</v>
      </c>
      <c r="E64" s="89"/>
      <c r="F64" s="89"/>
      <c r="G64" s="89">
        <f>G63*1.046</f>
        <v>0</v>
      </c>
      <c r="H64" s="89">
        <f t="shared" si="0"/>
        <v>0</v>
      </c>
    </row>
    <row r="65" spans="1:8" s="88" customFormat="1" ht="12.75" hidden="1" customHeight="1">
      <c r="A65" s="216" t="s">
        <v>90</v>
      </c>
      <c r="B65" s="216"/>
      <c r="C65" s="216"/>
      <c r="D65" s="216"/>
      <c r="E65" s="216"/>
      <c r="F65" s="216"/>
      <c r="G65" s="216"/>
      <c r="H65" s="216"/>
    </row>
    <row r="66" spans="1:8" s="77" customFormat="1" hidden="1">
      <c r="A66" s="29">
        <v>9</v>
      </c>
      <c r="B66" s="30"/>
      <c r="C66" s="30" t="s">
        <v>91</v>
      </c>
      <c r="D66" s="89"/>
      <c r="E66" s="89"/>
      <c r="F66" s="89"/>
      <c r="G66" s="89"/>
      <c r="H66" s="89">
        <f>SUM(D66:G66)</f>
        <v>0</v>
      </c>
    </row>
    <row r="67" spans="1:8" s="88" customFormat="1" hidden="1">
      <c r="A67" s="95">
        <v>10</v>
      </c>
      <c r="B67" s="96"/>
      <c r="C67" s="92" t="s">
        <v>92</v>
      </c>
      <c r="D67" s="94"/>
      <c r="E67" s="94"/>
      <c r="F67" s="94"/>
      <c r="G67" s="94"/>
      <c r="H67" s="94">
        <f>SUM(D67:G67)</f>
        <v>0</v>
      </c>
    </row>
    <row r="68" spans="1:8" s="77" customFormat="1" ht="12" customHeight="1">
      <c r="A68" s="97"/>
      <c r="B68" s="97"/>
      <c r="C68" s="98"/>
      <c r="D68" s="99"/>
      <c r="E68" s="99"/>
      <c r="F68" s="99"/>
      <c r="G68" s="99"/>
      <c r="H68" s="99"/>
    </row>
    <row r="69" spans="1:8" s="77" customFormat="1" ht="5.25" customHeight="1">
      <c r="A69" s="72"/>
      <c r="B69" s="100"/>
      <c r="C69" s="100"/>
      <c r="D69" s="100"/>
      <c r="E69" s="100"/>
      <c r="F69" s="100"/>
      <c r="G69" s="75"/>
      <c r="H69" s="75"/>
    </row>
    <row r="70" spans="1:8" s="77" customFormat="1" ht="29.25" customHeight="1">
      <c r="A70" s="72"/>
      <c r="B70" s="101" t="s">
        <v>93</v>
      </c>
      <c r="C70" s="102"/>
      <c r="D70" s="100"/>
      <c r="E70" s="103" t="s">
        <v>94</v>
      </c>
      <c r="F70" s="102"/>
      <c r="G70" s="75"/>
      <c r="H70" s="75"/>
    </row>
    <row r="71" spans="1:8" s="77" customFormat="1" ht="27.75" customHeight="1">
      <c r="A71" s="104" t="s">
        <v>95</v>
      </c>
      <c r="B71" s="73"/>
      <c r="C71" s="105" t="s">
        <v>96</v>
      </c>
      <c r="D71" s="106"/>
      <c r="E71" s="186" t="s">
        <v>97</v>
      </c>
      <c r="F71" s="186"/>
      <c r="G71" s="75"/>
      <c r="H71" s="75"/>
    </row>
    <row r="72" spans="1:8" s="77" customFormat="1" ht="15">
      <c r="A72" s="72"/>
      <c r="B72" s="101" t="s">
        <v>98</v>
      </c>
      <c r="C72" s="101"/>
      <c r="D72" s="100"/>
      <c r="E72" s="103" t="s">
        <v>99</v>
      </c>
      <c r="F72" s="102"/>
      <c r="G72" s="75"/>
      <c r="H72" s="75"/>
    </row>
    <row r="73" spans="1:8" s="77" customFormat="1" ht="15">
      <c r="A73" s="104" t="s">
        <v>95</v>
      </c>
      <c r="B73" s="73"/>
      <c r="C73" s="105" t="s">
        <v>96</v>
      </c>
      <c r="D73" s="106"/>
      <c r="E73" s="186" t="s">
        <v>97</v>
      </c>
      <c r="F73" s="186"/>
      <c r="G73" s="75"/>
      <c r="H73" s="75"/>
    </row>
  </sheetData>
  <mergeCells count="26">
    <mergeCell ref="A3:H3"/>
    <mergeCell ref="A4:H4"/>
    <mergeCell ref="A5:H5"/>
    <mergeCell ref="A48:H48"/>
    <mergeCell ref="A49:H49"/>
    <mergeCell ref="A56:H56"/>
    <mergeCell ref="A12:H12"/>
    <mergeCell ref="A13:H13"/>
    <mergeCell ref="A16:H16"/>
    <mergeCell ref="A17:H17"/>
    <mergeCell ref="A65:H65"/>
    <mergeCell ref="E71:F71"/>
    <mergeCell ref="E73:F73"/>
    <mergeCell ref="A28:H28"/>
    <mergeCell ref="A29:H29"/>
    <mergeCell ref="A34:H34"/>
    <mergeCell ref="A35:H35"/>
    <mergeCell ref="A44:H44"/>
    <mergeCell ref="A45:H45"/>
    <mergeCell ref="A23:H23"/>
    <mergeCell ref="A24:H24"/>
    <mergeCell ref="A9:A10"/>
    <mergeCell ref="B9:B10"/>
    <mergeCell ref="C9:C10"/>
    <mergeCell ref="D9:G9"/>
    <mergeCell ref="H9:H10"/>
  </mergeCells>
  <pageMargins left="0.75" right="0.75" top="1" bottom="1" header="0.5" footer="0.5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26"/>
  <sheetViews>
    <sheetView view="pageBreakPreview" topLeftCell="A7" zoomScaleNormal="100" zoomScaleSheetLayoutView="100" workbookViewId="0">
      <selection activeCell="D9" sqref="D9"/>
    </sheetView>
  </sheetViews>
  <sheetFormatPr defaultRowHeight="12.75"/>
  <cols>
    <col min="1" max="1" width="9.5" bestFit="1" customWidth="1"/>
    <col min="2" max="2" width="41.5" customWidth="1"/>
    <col min="3" max="3" width="16" bestFit="1" customWidth="1"/>
    <col min="4" max="6" width="14.83203125" bestFit="1" customWidth="1"/>
    <col min="7" max="7" width="16" bestFit="1" customWidth="1"/>
  </cols>
  <sheetData>
    <row r="1" spans="1:7" s="108" customFormat="1" ht="17.25" customHeight="1">
      <c r="A1" s="218" t="s">
        <v>102</v>
      </c>
      <c r="B1" s="218"/>
      <c r="C1" s="218"/>
      <c r="D1" s="218"/>
      <c r="E1" s="218"/>
      <c r="F1" s="218"/>
      <c r="G1" s="218"/>
    </row>
    <row r="2" spans="1:7" s="108" customFormat="1" ht="15.75" customHeight="1">
      <c r="A2" s="219" t="s">
        <v>103</v>
      </c>
      <c r="B2" s="219"/>
      <c r="C2" s="219"/>
      <c r="D2" s="219"/>
      <c r="E2" s="219"/>
      <c r="F2" s="219"/>
      <c r="G2" s="219"/>
    </row>
    <row r="3" spans="1:7" s="109" customFormat="1" ht="36.75" customHeight="1">
      <c r="A3" s="220" t="s">
        <v>135</v>
      </c>
      <c r="B3" s="220"/>
      <c r="C3" s="220"/>
      <c r="D3" s="220"/>
      <c r="E3" s="220"/>
      <c r="F3" s="220"/>
      <c r="G3" s="220"/>
    </row>
    <row r="4" spans="1:7" s="108" customFormat="1" ht="15.75" customHeight="1">
      <c r="A4" s="221" t="s">
        <v>104</v>
      </c>
      <c r="B4" s="221"/>
      <c r="C4" s="221"/>
      <c r="D4" s="221"/>
      <c r="E4" s="221"/>
      <c r="F4" s="221"/>
      <c r="G4" s="221"/>
    </row>
    <row r="5" spans="1:7" s="112" customFormat="1" ht="20.25" customHeight="1">
      <c r="A5" s="110" t="s">
        <v>105</v>
      </c>
      <c r="B5" s="111"/>
      <c r="C5" s="111"/>
      <c r="D5" s="111"/>
      <c r="E5" s="111"/>
      <c r="F5" s="111"/>
      <c r="G5" s="111"/>
    </row>
    <row r="6" spans="1:7" s="108" customFormat="1" ht="15.75">
      <c r="A6"/>
      <c r="B6"/>
      <c r="C6"/>
      <c r="D6"/>
      <c r="E6"/>
      <c r="F6"/>
      <c r="G6" s="113" t="s">
        <v>106</v>
      </c>
    </row>
    <row r="7" spans="1:7" ht="31.5">
      <c r="A7" s="114" t="s">
        <v>107</v>
      </c>
      <c r="B7" s="114" t="s">
        <v>108</v>
      </c>
      <c r="C7" s="114" t="s">
        <v>109</v>
      </c>
      <c r="D7" s="114" t="s">
        <v>110</v>
      </c>
      <c r="E7" s="114" t="s">
        <v>111</v>
      </c>
      <c r="F7" s="114" t="s">
        <v>112</v>
      </c>
      <c r="G7" s="114" t="s">
        <v>113</v>
      </c>
    </row>
    <row r="8" spans="1:7" ht="31.5">
      <c r="A8" s="114">
        <v>1</v>
      </c>
      <c r="B8" s="115" t="s">
        <v>114</v>
      </c>
      <c r="C8" s="116">
        <f>'смета в базе'!D61</f>
        <v>1439.8589999999999</v>
      </c>
      <c r="D8" s="116"/>
      <c r="E8" s="116">
        <f>'смета в базе'!G61</f>
        <v>25.446000000000002</v>
      </c>
      <c r="F8" s="116"/>
      <c r="G8" s="116">
        <f>SUM(C8:F8)</f>
        <v>1465.3050000000001</v>
      </c>
    </row>
    <row r="9" spans="1:7" ht="63">
      <c r="A9" s="114">
        <v>2</v>
      </c>
      <c r="B9" s="115" t="s">
        <v>115</v>
      </c>
      <c r="C9" s="117">
        <v>3.89</v>
      </c>
      <c r="D9" s="114">
        <v>3.82</v>
      </c>
      <c r="E9" s="114">
        <v>7.53</v>
      </c>
      <c r="F9" s="114">
        <v>5.08</v>
      </c>
      <c r="G9" s="114"/>
    </row>
    <row r="10" spans="1:7" ht="31.5">
      <c r="A10" s="114">
        <v>3</v>
      </c>
      <c r="B10" s="118" t="s">
        <v>116</v>
      </c>
      <c r="C10" s="119">
        <f>C8*C9</f>
        <v>5601.0519999999997</v>
      </c>
      <c r="D10" s="119">
        <f>D8*D9</f>
        <v>0</v>
      </c>
      <c r="E10" s="119">
        <f>E8*E9</f>
        <v>191.608</v>
      </c>
      <c r="F10" s="119">
        <f>F8*F9</f>
        <v>0</v>
      </c>
      <c r="G10" s="120">
        <f>SUM(C10:F10)</f>
        <v>5792.66</v>
      </c>
    </row>
    <row r="11" spans="1:7" ht="61.5" customHeight="1">
      <c r="A11" s="121" t="s">
        <v>117</v>
      </c>
      <c r="B11" s="122" t="s">
        <v>118</v>
      </c>
      <c r="C11" s="123">
        <v>1.0549999999999999</v>
      </c>
      <c r="D11" s="123">
        <v>1.0549999999999999</v>
      </c>
      <c r="E11" s="123">
        <v>1.0549999999999999</v>
      </c>
      <c r="F11" s="123">
        <v>1.0549999999999999</v>
      </c>
      <c r="G11" s="124"/>
    </row>
    <row r="12" spans="1:7" ht="63.75" customHeight="1">
      <c r="A12" s="121" t="s">
        <v>119</v>
      </c>
      <c r="B12" s="125" t="s">
        <v>120</v>
      </c>
      <c r="C12" s="123">
        <v>1.046</v>
      </c>
      <c r="D12" s="123">
        <v>1.046</v>
      </c>
      <c r="E12" s="123">
        <v>1.046</v>
      </c>
      <c r="F12" s="123">
        <v>1.046</v>
      </c>
      <c r="G12" s="124"/>
    </row>
    <row r="13" spans="1:7" ht="63.75" customHeight="1">
      <c r="A13" s="126" t="s">
        <v>121</v>
      </c>
      <c r="B13" s="125" t="s">
        <v>122</v>
      </c>
      <c r="C13" s="123">
        <v>1.046</v>
      </c>
      <c r="D13" s="123">
        <v>1.046</v>
      </c>
      <c r="E13" s="123">
        <v>1.046</v>
      </c>
      <c r="F13" s="123">
        <v>1.046</v>
      </c>
      <c r="G13" s="124"/>
    </row>
    <row r="14" spans="1:7" ht="64.5" hidden="1" customHeight="1">
      <c r="A14" s="126" t="s">
        <v>123</v>
      </c>
      <c r="B14" s="125" t="s">
        <v>124</v>
      </c>
      <c r="C14" s="123">
        <v>1</v>
      </c>
      <c r="D14" s="123">
        <v>1</v>
      </c>
      <c r="E14" s="123">
        <v>1</v>
      </c>
      <c r="F14" s="123">
        <v>1</v>
      </c>
      <c r="G14" s="124"/>
    </row>
    <row r="15" spans="1:7" ht="63" hidden="1">
      <c r="A15" s="121" t="s">
        <v>125</v>
      </c>
      <c r="B15" s="125" t="s">
        <v>126</v>
      </c>
      <c r="C15" s="123">
        <v>1</v>
      </c>
      <c r="D15" s="123">
        <v>1</v>
      </c>
      <c r="E15" s="123">
        <v>1</v>
      </c>
      <c r="F15" s="123">
        <v>1</v>
      </c>
      <c r="G15" s="124"/>
    </row>
    <row r="16" spans="1:7" s="108" customFormat="1" ht="63" hidden="1">
      <c r="A16" s="121" t="s">
        <v>127</v>
      </c>
      <c r="B16" s="125" t="s">
        <v>128</v>
      </c>
      <c r="C16" s="123">
        <v>1</v>
      </c>
      <c r="D16" s="123">
        <v>1</v>
      </c>
      <c r="E16" s="123">
        <v>1</v>
      </c>
      <c r="F16" s="123">
        <v>1</v>
      </c>
      <c r="G16" s="124"/>
    </row>
    <row r="17" spans="1:7" ht="63" hidden="1">
      <c r="A17" s="126" t="s">
        <v>129</v>
      </c>
      <c r="B17" s="125" t="s">
        <v>130</v>
      </c>
      <c r="C17" s="123">
        <v>1</v>
      </c>
      <c r="D17" s="123">
        <v>1</v>
      </c>
      <c r="E17" s="123">
        <v>1</v>
      </c>
      <c r="F17" s="123">
        <v>1</v>
      </c>
      <c r="G17" s="124"/>
    </row>
    <row r="18" spans="1:7" ht="47.25">
      <c r="A18" s="126" t="s">
        <v>123</v>
      </c>
      <c r="B18" s="127" t="s">
        <v>131</v>
      </c>
      <c r="C18" s="123">
        <f>C12*C11*C10*C13*C14*C15*C16*C17</f>
        <v>6465.2520000000004</v>
      </c>
      <c r="D18" s="123">
        <f>D12*D11*D10*D13*D14*D15*D16*D17</f>
        <v>0</v>
      </c>
      <c r="E18" s="123">
        <f>E12*E11*E10*E13*E14*E15*E16*E17</f>
        <v>221.172</v>
      </c>
      <c r="F18" s="123">
        <f>F12*F11*F10*F13*F14*F15*F16*F17</f>
        <v>0</v>
      </c>
      <c r="G18" s="123">
        <f>SUM(C18:F18)</f>
        <v>6686.424</v>
      </c>
    </row>
    <row r="19" spans="1:7" ht="63">
      <c r="A19" s="126" t="s">
        <v>125</v>
      </c>
      <c r="B19" s="122" t="s">
        <v>132</v>
      </c>
      <c r="C19" s="123">
        <v>0.85</v>
      </c>
      <c r="D19" s="123">
        <v>0.85</v>
      </c>
      <c r="E19" s="123">
        <v>0.85</v>
      </c>
      <c r="F19" s="123">
        <v>0.85</v>
      </c>
      <c r="G19" s="124"/>
    </row>
    <row r="20" spans="1:7" ht="31.5">
      <c r="A20" s="121" t="s">
        <v>127</v>
      </c>
      <c r="B20" s="128" t="s">
        <v>133</v>
      </c>
      <c r="C20" s="123">
        <f>C19*C18</f>
        <v>5495.4639999999999</v>
      </c>
      <c r="D20" s="123">
        <f>D19*D18</f>
        <v>0</v>
      </c>
      <c r="E20" s="123">
        <f>E19*E18</f>
        <v>187.99600000000001</v>
      </c>
      <c r="F20" s="123">
        <f>F19*F18</f>
        <v>0</v>
      </c>
      <c r="G20" s="123">
        <f>SUM(C20:F20)</f>
        <v>5683.46</v>
      </c>
    </row>
    <row r="21" spans="1:7" ht="15.75">
      <c r="A21" s="121"/>
      <c r="B21" s="129" t="s">
        <v>134</v>
      </c>
      <c r="C21" s="123">
        <f>C20*1.18</f>
        <v>6484.6480000000001</v>
      </c>
      <c r="D21" s="123">
        <f>D20*1.18</f>
        <v>0</v>
      </c>
      <c r="E21" s="123">
        <f>E20*1.18</f>
        <v>221.83500000000001</v>
      </c>
      <c r="F21" s="123">
        <f>F20*1.18</f>
        <v>0</v>
      </c>
      <c r="G21" s="123">
        <f>SUM(C21:F21)</f>
        <v>6706.4830000000002</v>
      </c>
    </row>
    <row r="22" spans="1:7" ht="15">
      <c r="A22" s="108"/>
      <c r="B22" s="108"/>
      <c r="C22" s="108"/>
      <c r="D22" s="108"/>
      <c r="E22" s="108"/>
      <c r="F22" s="108"/>
      <c r="G22" s="108"/>
    </row>
    <row r="23" spans="1:7" ht="15">
      <c r="A23" s="108"/>
      <c r="B23" s="101" t="s">
        <v>93</v>
      </c>
      <c r="C23" s="130"/>
      <c r="D23" s="108"/>
      <c r="E23" s="103" t="s">
        <v>94</v>
      </c>
      <c r="F23" s="130"/>
      <c r="G23" s="108"/>
    </row>
    <row r="24" spans="1:7" ht="15">
      <c r="A24" s="108"/>
      <c r="B24" s="131" t="s">
        <v>95</v>
      </c>
      <c r="C24" s="105" t="s">
        <v>96</v>
      </c>
      <c r="D24" s="132"/>
      <c r="E24" s="186" t="s">
        <v>97</v>
      </c>
      <c r="F24" s="186"/>
      <c r="G24" s="108"/>
    </row>
    <row r="25" spans="1:7" ht="15">
      <c r="A25" s="108"/>
      <c r="B25" s="101" t="s">
        <v>98</v>
      </c>
      <c r="C25" s="101"/>
      <c r="D25" s="108"/>
      <c r="E25" s="103" t="s">
        <v>99</v>
      </c>
      <c r="F25" s="130"/>
      <c r="G25" s="108"/>
    </row>
    <row r="26" spans="1:7" ht="15">
      <c r="A26" s="108"/>
      <c r="B26" s="131" t="s">
        <v>95</v>
      </c>
      <c r="C26" s="105" t="s">
        <v>96</v>
      </c>
      <c r="D26" s="132"/>
      <c r="E26" s="186" t="s">
        <v>97</v>
      </c>
      <c r="F26" s="186"/>
      <c r="G26" s="108"/>
    </row>
  </sheetData>
  <mergeCells count="6">
    <mergeCell ref="A1:G1"/>
    <mergeCell ref="A2:G2"/>
    <mergeCell ref="A3:G3"/>
    <mergeCell ref="A4:G4"/>
    <mergeCell ref="E24:F24"/>
    <mergeCell ref="E26:F26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Утвержденная смета</vt:lpstr>
      <vt:lpstr>смета в базе</vt:lpstr>
      <vt:lpstr>ССР к конкурс. докум. в ц.2001г</vt:lpstr>
      <vt:lpstr>Расчет 30%</vt:lpstr>
      <vt:lpstr>'смета в базе'!Область_печати</vt:lpstr>
      <vt:lpstr>'ССР к конкурс. докум. в ц.2001г'!Область_печати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Ведомость потребных ресурсов АВС-4</dc:title>
  <dc:creator>Мазур Анастасия Вячеславовна</dc:creator>
  <cp:lastModifiedBy>RaskazchikovaL</cp:lastModifiedBy>
  <cp:lastPrinted>2015-02-10T10:20:11Z</cp:lastPrinted>
  <dcterms:created xsi:type="dcterms:W3CDTF">2000-06-11T07:49:37Z</dcterms:created>
  <dcterms:modified xsi:type="dcterms:W3CDTF">2015-02-10T11:31:17Z</dcterms:modified>
</cp:coreProperties>
</file>